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76"/>
  </bookViews>
  <sheets>
    <sheet name="AVGUST" sheetId="1" r:id="rId1"/>
    <sheet name="Sheet1" sheetId="2" r:id="rId2"/>
  </sheets>
  <definedNames>
    <definedName name="_xlnm._FilterDatabase" localSheetId="1" hidden="1">Sheet1!$A$1:$B$118</definedName>
    <definedName name="_xlnm.Print_Area" localSheetId="0">AVGUST!$A$1:$K$60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1"/>
  <c r="F54"/>
  <c r="E54"/>
  <c r="E41"/>
  <c r="I16"/>
  <c r="I17"/>
  <c r="I18"/>
  <c r="I19"/>
  <c r="I22"/>
  <c r="I25"/>
  <c r="I26"/>
  <c r="I28"/>
  <c r="I37"/>
  <c r="I9"/>
  <c r="I12"/>
  <c r="I15"/>
  <c r="I8"/>
  <c r="G49" s="1"/>
  <c r="E52" l="1"/>
  <c r="E47"/>
  <c r="E48"/>
  <c r="E49"/>
  <c r="G52"/>
  <c r="G50"/>
  <c r="G48"/>
  <c r="E50"/>
  <c r="G47"/>
  <c r="E51"/>
  <c r="G51"/>
  <c r="G41"/>
  <c r="C41"/>
  <c r="F38"/>
  <c r="J38" s="1"/>
  <c r="K38" s="1"/>
  <c r="F37"/>
  <c r="J37" s="1"/>
  <c r="K37" s="1"/>
  <c r="F36"/>
  <c r="J36" s="1"/>
  <c r="K36" s="1"/>
  <c r="F35"/>
  <c r="J35" s="1"/>
  <c r="K35" s="1"/>
  <c r="F34"/>
  <c r="J34" s="1"/>
  <c r="K34" s="1"/>
  <c r="F33"/>
  <c r="J33" s="1"/>
  <c r="K33" s="1"/>
  <c r="F32"/>
  <c r="J32" s="1"/>
  <c r="K32" s="1"/>
  <c r="F31"/>
  <c r="J31" s="1"/>
  <c r="K31" s="1"/>
  <c r="F30"/>
  <c r="J30" s="1"/>
  <c r="K30" s="1"/>
  <c r="F29"/>
  <c r="J29" s="1"/>
  <c r="K29" s="1"/>
  <c r="F28"/>
  <c r="J28" s="1"/>
  <c r="K28" s="1"/>
  <c r="F27"/>
  <c r="J27" s="1"/>
  <c r="K27" s="1"/>
  <c r="F26"/>
  <c r="J26" s="1"/>
  <c r="K26" s="1"/>
  <c r="F25"/>
  <c r="J25" s="1"/>
  <c r="K25" s="1"/>
  <c r="F24"/>
  <c r="J24" s="1"/>
  <c r="K24" s="1"/>
  <c r="F23"/>
  <c r="J23" s="1"/>
  <c r="K23" s="1"/>
  <c r="F22"/>
  <c r="J22" s="1"/>
  <c r="K22" s="1"/>
  <c r="F21"/>
  <c r="J21" s="1"/>
  <c r="K21" s="1"/>
  <c r="F20"/>
  <c r="J20" s="1"/>
  <c r="K20" s="1"/>
  <c r="F19"/>
  <c r="J19" s="1"/>
  <c r="K19" s="1"/>
  <c r="F18"/>
  <c r="J18" s="1"/>
  <c r="K18" s="1"/>
  <c r="F17"/>
  <c r="J17" s="1"/>
  <c r="K17" s="1"/>
  <c r="F16"/>
  <c r="J16" s="1"/>
  <c r="K16" s="1"/>
  <c r="F15"/>
  <c r="J15" s="1"/>
  <c r="K15" s="1"/>
  <c r="F14"/>
  <c r="J14" s="1"/>
  <c r="K14" s="1"/>
  <c r="F13"/>
  <c r="J13" s="1"/>
  <c r="K13" s="1"/>
  <c r="F12"/>
  <c r="J12" s="1"/>
  <c r="K12" s="1"/>
  <c r="F11"/>
  <c r="J11" s="1"/>
  <c r="K11" s="1"/>
  <c r="F10"/>
  <c r="J10" s="1"/>
  <c r="K10" s="1"/>
  <c r="F9"/>
  <c r="J9" s="1"/>
  <c r="K9" s="1"/>
  <c r="F8"/>
  <c r="J8" s="1"/>
  <c r="K8" s="1"/>
  <c r="B5"/>
  <c r="F51" l="1"/>
  <c r="F47"/>
  <c r="G53"/>
  <c r="F48"/>
  <c r="F49"/>
  <c r="E53"/>
  <c r="F52"/>
  <c r="F50"/>
  <c r="F41"/>
  <c r="F53" l="1"/>
</calcChain>
</file>

<file path=xl/sharedStrings.xml><?xml version="1.0" encoding="utf-8"?>
<sst xmlns="http://schemas.openxmlformats.org/spreadsheetml/2006/main" count="347" uniqueCount="114">
  <si>
    <t xml:space="preserve">PIB: 107291403 MB: 20775505 </t>
  </si>
  <si>
    <t xml:space="preserve">PERIOD </t>
  </si>
  <si>
    <t>Avgust</t>
  </si>
  <si>
    <t>Evidencija gotovinskih računa BR. 08/24</t>
  </si>
  <si>
    <t>Datum</t>
  </si>
  <si>
    <t>PFR BR RN</t>
  </si>
  <si>
    <t>FIRMA</t>
  </si>
  <si>
    <t xml:space="preserve"> iznos sa PDV</t>
  </si>
  <si>
    <t>osnovica</t>
  </si>
  <si>
    <t>pdv Iiznos</t>
  </si>
  <si>
    <t>pdv%</t>
  </si>
  <si>
    <t>napomena</t>
  </si>
  <si>
    <t>RUVU77D6-322131</t>
  </si>
  <si>
    <t>NIS PETROL</t>
  </si>
  <si>
    <t>RUVU77D6-321680</t>
  </si>
  <si>
    <t>L3YHFZ5Y-181992</t>
  </si>
  <si>
    <t>KRYO GAS</t>
  </si>
  <si>
    <t>L3YHFZ5Y-182277</t>
  </si>
  <si>
    <t>CTP47WZH-122439</t>
  </si>
  <si>
    <t>LEDI MS</t>
  </si>
  <si>
    <t>L3YHFZ5Y-184523</t>
  </si>
  <si>
    <t>L3YHFZ5Y-184380</t>
  </si>
  <si>
    <t>RUVU77D6-323109</t>
  </si>
  <si>
    <t>RUVU77D6-317004</t>
  </si>
  <si>
    <t>RUVU77D6-317798</t>
  </si>
  <si>
    <t>SZYHE5MQ-49442</t>
  </si>
  <si>
    <t>EKSPRES GAS</t>
  </si>
  <si>
    <t>CTP47WZH-124603</t>
  </si>
  <si>
    <t>L3YHFZ5Y-185031</t>
  </si>
  <si>
    <t>YSXHBE3G-133567</t>
  </si>
  <si>
    <t>DARZAL</t>
  </si>
  <si>
    <t>CTP47WZH-124772</t>
  </si>
  <si>
    <t>9GG68BXU-31826</t>
  </si>
  <si>
    <t>BIS PRODUKT ADA</t>
  </si>
  <si>
    <t>9GG68BXU-31821</t>
  </si>
  <si>
    <t>6W53TKGZ-40625</t>
  </si>
  <si>
    <t>AGRO METAL ADA</t>
  </si>
  <si>
    <t>6W53TKGZ-40225</t>
  </si>
  <si>
    <t>PG66ABG4-32432</t>
  </si>
  <si>
    <t>UR THE GECKO ADA</t>
  </si>
  <si>
    <t>RUVU77D6-321682</t>
  </si>
  <si>
    <t>CT42KKKT-34022</t>
  </si>
  <si>
    <t>PALIGO PALATA</t>
  </si>
  <si>
    <t>FHTRRDD9-90494</t>
  </si>
  <si>
    <t>SLAVIJA AUTO</t>
  </si>
  <si>
    <t>S7J8GDX9-6280</t>
  </si>
  <si>
    <t>DELMAX</t>
  </si>
  <si>
    <t>L3YHFZ5Y-184522</t>
  </si>
  <si>
    <t>L3YHFZ5Y-185209</t>
  </si>
  <si>
    <t>FXLLNNLP-496255</t>
  </si>
  <si>
    <t>MOL SRBIJA</t>
  </si>
  <si>
    <t>PJUM6P4M-573454</t>
  </si>
  <si>
    <t>XMU5M8G3-27547</t>
  </si>
  <si>
    <t>ČARDA RIBNJAK</t>
  </si>
  <si>
    <t>H5VJVADJ-435360</t>
  </si>
  <si>
    <t>STOMIL</t>
  </si>
  <si>
    <t>8UXCNKGN-500899</t>
  </si>
  <si>
    <t>OMV</t>
  </si>
  <si>
    <t>Zbir</t>
  </si>
  <si>
    <t xml:space="preserve">ZBIRNO </t>
  </si>
  <si>
    <t>STOPA 20%</t>
  </si>
  <si>
    <t>STOPA 10%</t>
  </si>
  <si>
    <t>STOPA 0%</t>
  </si>
  <si>
    <t>Column1</t>
  </si>
  <si>
    <t>Column2</t>
  </si>
  <si>
    <t>5120-001</t>
  </si>
  <si>
    <t>PDV</t>
  </si>
  <si>
    <t>5120-002</t>
  </si>
  <si>
    <t>5130-001</t>
  </si>
  <si>
    <t>5150-001</t>
  </si>
  <si>
    <t>5510-001</t>
  </si>
  <si>
    <t>GARDEN FRESH</t>
  </si>
  <si>
    <t>MOL SERBIA</t>
  </si>
  <si>
    <t>TROJKA NS</t>
  </si>
  <si>
    <t>KNJIŽARA LARGO</t>
  </si>
  <si>
    <t>FENEKS-BDPA ADA</t>
  </si>
  <si>
    <t xml:space="preserve">GIV CONCTRUCT </t>
  </si>
  <si>
    <t>VIVENS</t>
  </si>
  <si>
    <t>LUKOIL SRBIJA</t>
  </si>
  <si>
    <t>BPVTIM MONOGRAM</t>
  </si>
  <si>
    <t>LUGONJA PETROL</t>
  </si>
  <si>
    <t>NAFTNA INDUSTRIJA SRBIJE</t>
  </si>
  <si>
    <t>CONCEPT BAR NOVA PRIČA 2021</t>
  </si>
  <si>
    <t>BILANS-MICON DOO</t>
  </si>
  <si>
    <t>JELIĆ DOO</t>
  </si>
  <si>
    <t>BETA-B</t>
  </si>
  <si>
    <t>BOBAR-BEŠKA DOO</t>
  </si>
  <si>
    <t>RADUN AVIA</t>
  </si>
  <si>
    <t>COLSUTING DR HOLISTIC</t>
  </si>
  <si>
    <t>SPEKTRA TEAM</t>
  </si>
  <si>
    <t>SANTE UNION</t>
  </si>
  <si>
    <t>KNEZ PETROL</t>
  </si>
  <si>
    <t>KAMENKO I MAJSTORI</t>
  </si>
  <si>
    <t>EURO PETROL</t>
  </si>
  <si>
    <t>BIS-PRODUKT</t>
  </si>
  <si>
    <t>PIZZA BAR DOO</t>
  </si>
  <si>
    <t>LARIX DOO</t>
  </si>
  <si>
    <t>OPREMAPROMET ADA</t>
  </si>
  <si>
    <t>ĐUKIĆ RESTORAN</t>
  </si>
  <si>
    <t>SPEKTAR</t>
  </si>
  <si>
    <t>PIPI SHOP MOL</t>
  </si>
  <si>
    <t>PETROL</t>
  </si>
  <si>
    <t>PTP ROMEL</t>
  </si>
  <si>
    <t>TR LER SENTA</t>
  </si>
  <si>
    <t>TECHNO VOICES</t>
  </si>
  <si>
    <t>ECOFIX</t>
  </si>
  <si>
    <t>BEOINVEX 021</t>
  </si>
  <si>
    <t>FAUSTO ADA</t>
  </si>
  <si>
    <t>DELMAX DOO</t>
  </si>
  <si>
    <t>NAFTACHEM PETROL DOO</t>
  </si>
  <si>
    <t>SPEKTRA SHOP</t>
  </si>
  <si>
    <t>KRYOGAS</t>
  </si>
  <si>
    <t>DARZAL KOMERC</t>
  </si>
  <si>
    <t>5140-001</t>
  </si>
</sst>
</file>

<file path=xl/styles.xml><?xml version="1.0" encoding="utf-8"?>
<styleSheet xmlns="http://schemas.openxmlformats.org/spreadsheetml/2006/main">
  <numFmts count="2">
    <numFmt numFmtId="164" formatCode="#,##0.00\ &quot;RSD&quot;"/>
    <numFmt numFmtId="165" formatCode="d/m/yyyy"/>
  </numFmts>
  <fonts count="14">
    <font>
      <sz val="10"/>
      <name val="Arial"/>
      <family val="2"/>
    </font>
    <font>
      <sz val="12"/>
      <name val="Calibri"/>
      <family val="2"/>
      <scheme val="minor"/>
    </font>
    <font>
      <sz val="12"/>
      <name val="Candara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0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6" tint="-0.249977111117893"/>
      <name val="Calibri"/>
      <family val="2"/>
      <scheme val="minor"/>
    </font>
    <font>
      <sz val="12"/>
      <color theme="3"/>
      <name val="Calibri"/>
      <scheme val="minor"/>
    </font>
    <font>
      <b/>
      <sz val="12"/>
      <color theme="3"/>
      <name val="Calibri"/>
      <scheme val="minor"/>
    </font>
    <font>
      <sz val="12"/>
      <color rgb="FFFF0000"/>
      <name val="Calibri"/>
      <family val="2"/>
      <charset val="238"/>
      <scheme val="minor"/>
    </font>
    <font>
      <sz val="12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4" fontId="5" fillId="5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4" fontId="8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164" fontId="8" fillId="0" borderId="0" xfId="0" applyNumberFormat="1" applyFont="1" applyAlignment="1">
      <alignment vertical="center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1" fillId="0" borderId="0" xfId="0" applyFont="1" applyAlignment="1">
      <alignment wrapText="1"/>
    </xf>
    <xf numFmtId="165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49" fontId="8" fillId="0" borderId="0" xfId="0" applyNumberFormat="1" applyFont="1" applyFill="1" applyAlignment="1">
      <alignment vertical="center" wrapText="1"/>
    </xf>
    <xf numFmtId="165" fontId="8" fillId="0" borderId="0" xfId="0" applyNumberFormat="1" applyFont="1" applyFill="1" applyAlignment="1">
      <alignment horizontal="left" vertical="center" wrapText="1"/>
    </xf>
    <xf numFmtId="14" fontId="8" fillId="0" borderId="0" xfId="0" applyNumberFormat="1" applyFont="1" applyAlignment="1">
      <alignment horizontal="left" vertical="center" wrapText="1"/>
    </xf>
    <xf numFmtId="14" fontId="8" fillId="6" borderId="0" xfId="0" applyNumberFormat="1" applyFont="1" applyFill="1" applyAlignment="1">
      <alignment horizontal="right" vertical="center" wrapText="1"/>
    </xf>
    <xf numFmtId="49" fontId="8" fillId="6" borderId="0" xfId="0" applyNumberFormat="1" applyFont="1" applyFill="1" applyAlignment="1">
      <alignment vertical="center" wrapText="1"/>
    </xf>
    <xf numFmtId="0" fontId="8" fillId="6" borderId="0" xfId="0" applyFont="1" applyFill="1" applyAlignment="1">
      <alignment horizontal="left" vertical="center" wrapText="1"/>
    </xf>
    <xf numFmtId="164" fontId="8" fillId="6" borderId="0" xfId="0" applyNumberFormat="1" applyFont="1" applyFill="1" applyAlignment="1">
      <alignment vertical="center" wrapText="1"/>
    </xf>
    <xf numFmtId="164" fontId="8" fillId="6" borderId="0" xfId="0" applyNumberFormat="1" applyFont="1" applyFill="1" applyAlignment="1">
      <alignment horizontal="left" vertical="center" wrapText="1"/>
    </xf>
    <xf numFmtId="0" fontId="8" fillId="6" borderId="0" xfId="0" applyFont="1" applyFill="1" applyAlignment="1">
      <alignment horizontal="right" vertical="center" wrapText="1"/>
    </xf>
    <xf numFmtId="0" fontId="6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right" vertical="center" wrapText="1"/>
    </xf>
    <xf numFmtId="164" fontId="5" fillId="0" borderId="0" xfId="0" applyNumberFormat="1" applyFont="1" applyAlignment="1">
      <alignment vertical="center" wrapText="1"/>
    </xf>
    <xf numFmtId="0" fontId="5" fillId="6" borderId="0" xfId="0" applyFont="1" applyFill="1" applyAlignment="1">
      <alignment horizontal="right" vertical="center" wrapText="1"/>
    </xf>
    <xf numFmtId="164" fontId="7" fillId="0" borderId="0" xfId="0" applyNumberFormat="1" applyFont="1"/>
    <xf numFmtId="164" fontId="12" fillId="0" borderId="0" xfId="0" applyNumberFormat="1" applyFont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1" fontId="10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0" fontId="13" fillId="6" borderId="0" xfId="0" applyFont="1" applyFill="1" applyAlignment="1">
      <alignment horizontal="left" vertical="center"/>
    </xf>
    <xf numFmtId="0" fontId="13" fillId="6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0" fontId="8" fillId="6" borderId="0" xfId="0" applyFont="1" applyFill="1" applyAlignment="1">
      <alignment horizontal="left" vertical="center"/>
    </xf>
    <xf numFmtId="0" fontId="8" fillId="6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/>
    <xf numFmtId="0" fontId="8" fillId="0" borderId="0" xfId="0" applyNumberFormat="1" applyFont="1" applyAlignment="1">
      <alignment horizontal="right" vertical="center" wrapText="1"/>
    </xf>
    <xf numFmtId="0" fontId="8" fillId="0" borderId="0" xfId="0" applyNumberFormat="1" applyFont="1" applyFill="1" applyAlignment="1">
      <alignment horizontal="right" vertical="center" wrapText="1"/>
    </xf>
    <xf numFmtId="0" fontId="8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" formatCode="0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mergeCell="0" readingOrder="0"/>
    </dxf>
    <dxf>
      <font>
        <condense val="0"/>
        <extend val="0"/>
        <color indexed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1F497D"/>
        <name val="Franklin Gothic Book"/>
        <scheme val="none"/>
      </font>
      <fill>
        <patternFill>
          <fgColor rgb="FF000000"/>
        </patternFill>
      </fill>
      <alignment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vertical="top" textRotation="0" wrapText="1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171450</xdr:colOff>
      <xdr:row>1</xdr:row>
      <xdr:rowOff>19050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xmlns="" id="{74F29A94-4F31-4365-8A2A-F83CFC83F8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 l="4886" r="1466" b="74165"/>
        <a:stretch>
          <a:fillRect/>
        </a:stretch>
      </xdr:blipFill>
      <xdr:spPr bwMode="auto">
        <a:xfrm>
          <a:off x="504825" y="0"/>
          <a:ext cx="14954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1781175</xdr:colOff>
      <xdr:row>1</xdr:row>
      <xdr:rowOff>28575</xdr:rowOff>
    </xdr:to>
    <xdr:pic>
      <xdr:nvPicPr>
        <xdr:cNvPr id="3" name="Picture 5" descr="logo drina plan.png">
          <a:extLst>
            <a:ext uri="{FF2B5EF4-FFF2-40B4-BE49-F238E27FC236}">
              <a16:creationId xmlns:a16="http://schemas.microsoft.com/office/drawing/2014/main" xmlns="" id="{CD022AED-0312-4ABA-9C38-BEB7A3115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0"/>
          <a:ext cx="31051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1" name="Tabela15104113132153176435678111213144356789" displayName="Tabela15104113132153176435678111213144356789" ref="B7:K41" totalsRowCount="1" headerRowDxfId="23" dataDxfId="22" totalsRowDxfId="21">
  <autoFilter ref="B7:K40">
    <filterColumn colId="7"/>
    <filterColumn colId="8"/>
  </autoFilter>
  <sortState ref="B8:I40">
    <sortCondition ref="H8:H40"/>
  </sortState>
  <tableColumns count="10">
    <tableColumn id="1" name="Datum" totalsRowLabel="Zbir" dataDxfId="20" totalsRowDxfId="9"/>
    <tableColumn id="2" name="PFR BR RN" totalsRowFunction="count" dataDxfId="19" totalsRowDxfId="8"/>
    <tableColumn id="3" name="FIRMA" dataDxfId="18" totalsRowDxfId="7"/>
    <tableColumn id="4" name=" iznos sa PDV" totalsRowFunction="sum" dataDxfId="17" totalsRowDxfId="6"/>
    <tableColumn id="5" name="osnovica" totalsRowFunction="sum" dataDxfId="16" totalsRowDxfId="5">
      <calculatedColumnFormula>+Tabela15104113132153176435678111213144356789[[#This Row],[ iznos sa PDV]]-Tabela15104113132153176435678111213144356789[[#This Row],[pdv Iiznos]]</calculatedColumnFormula>
    </tableColumn>
    <tableColumn id="6" name="pdv Iiznos" totalsRowFunction="sum" dataDxfId="15" totalsRowDxfId="4"/>
    <tableColumn id="7" name="pdv%" dataDxfId="14" totalsRowDxfId="3"/>
    <tableColumn id="9" name="Column1" dataDxfId="12" totalsRowDxfId="2">
      <calculatedColumnFormula>+VLOOKUP(Tabela15104113132153176435678111213144356789[[#This Row],[FIRMA]],Sheet1!A:B,2,0)</calculatedColumnFormula>
    </tableColumn>
    <tableColumn id="10" name="Column2" dataDxfId="11" totalsRowDxfId="1">
      <calculatedColumnFormula>+Tabela15104113132153176435678111213144356789[[#This Row],[osnovica]]*Tabela15104113132153176435678111213144356789[[#This Row],[pdv%]]/100</calculatedColumnFormula>
    </tableColumn>
    <tableColumn id="8" name="napomena" dataDxfId="10" totalsRowDxfId="0">
      <calculatedColumnFormula>+Tabela15104113132153176435678111213144356789[[#This Row],[pdv Iiznos]]-Tabela15104113132153176435678111213144356789[[#This Row],[Column2]]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60"/>
  <sheetViews>
    <sheetView tabSelected="1" view="pageBreakPreview" topLeftCell="A34" zoomScaleNormal="100" zoomScaleSheetLayoutView="100" workbookViewId="0">
      <selection activeCell="H54" sqref="H54"/>
    </sheetView>
  </sheetViews>
  <sheetFormatPr defaultColWidth="9.109375" defaultRowHeight="15.6"/>
  <cols>
    <col min="1" max="1" width="7.5546875" style="7" customWidth="1"/>
    <col min="2" max="2" width="19.88671875" style="7" customWidth="1"/>
    <col min="3" max="3" width="33.88671875" style="7" customWidth="1"/>
    <col min="4" max="4" width="34.33203125" style="5" customWidth="1"/>
    <col min="5" max="5" width="26.44140625" style="7" customWidth="1"/>
    <col min="6" max="6" width="27.109375" style="7" customWidth="1"/>
    <col min="7" max="7" width="17.33203125" style="5" customWidth="1"/>
    <col min="8" max="8" width="9.109375" style="6" customWidth="1"/>
    <col min="9" max="9" width="9.44140625" style="6" bestFit="1" customWidth="1"/>
    <col min="10" max="10" width="9.109375" style="6" customWidth="1"/>
    <col min="11" max="11" width="12.44140625" style="5" customWidth="1"/>
    <col min="12" max="16384" width="9.109375" style="7"/>
  </cols>
  <sheetData>
    <row r="1" spans="2:11" ht="100.2" customHeight="1">
      <c r="B1" s="1"/>
      <c r="C1" s="1"/>
      <c r="D1" s="2" t="s">
        <v>0</v>
      </c>
      <c r="E1" s="3"/>
      <c r="F1" s="4"/>
    </row>
    <row r="2" spans="2:11" ht="15" customHeight="1">
      <c r="G2" s="8" t="s">
        <v>1</v>
      </c>
      <c r="H2" s="9"/>
      <c r="I2" s="9"/>
      <c r="J2" s="9"/>
      <c r="K2" s="8" t="s">
        <v>2</v>
      </c>
    </row>
    <row r="3" spans="2:11" ht="40.200000000000003" customHeight="1" thickBot="1">
      <c r="B3" s="10" t="s">
        <v>3</v>
      </c>
      <c r="C3" s="10"/>
      <c r="D3" s="10"/>
      <c r="E3" s="10"/>
      <c r="F3" s="10"/>
      <c r="G3" s="10"/>
      <c r="H3" s="11"/>
      <c r="I3" s="11"/>
      <c r="J3" s="11"/>
      <c r="K3" s="10"/>
    </row>
    <row r="4" spans="2:11" ht="15" customHeight="1" thickTop="1"/>
    <row r="5" spans="2:11" s="16" customFormat="1" ht="19.95" customHeight="1">
      <c r="B5" s="12" t="str">
        <f>"Za period od "&amp;TEXT(MIN(B8:B40),"d.m.yyyy")&amp;" do "&amp;TEXT(MAX(B8:B40),"d.m.yyyy")</f>
        <v>Za period od 5.8.2024 do 24.8.2024</v>
      </c>
      <c r="C5" s="12"/>
      <c r="D5" s="13"/>
      <c r="E5" s="14"/>
      <c r="F5" s="15"/>
      <c r="G5" s="44"/>
      <c r="H5" s="44"/>
      <c r="I5" s="43"/>
      <c r="J5" s="43"/>
      <c r="K5" s="13"/>
    </row>
    <row r="6" spans="2:11" ht="15" customHeight="1">
      <c r="B6" s="17"/>
      <c r="C6" s="17"/>
    </row>
    <row r="7" spans="2:11" s="21" customFormat="1" ht="19.95" customHeight="1">
      <c r="B7" s="18" t="s">
        <v>4</v>
      </c>
      <c r="C7" s="18" t="s">
        <v>5</v>
      </c>
      <c r="D7" s="18" t="s">
        <v>6</v>
      </c>
      <c r="E7" s="19" t="s">
        <v>7</v>
      </c>
      <c r="F7" s="19" t="s">
        <v>8</v>
      </c>
      <c r="G7" s="18" t="s">
        <v>9</v>
      </c>
      <c r="H7" s="20" t="s">
        <v>10</v>
      </c>
      <c r="I7" s="20" t="s">
        <v>63</v>
      </c>
      <c r="J7" s="20" t="s">
        <v>64</v>
      </c>
      <c r="K7" s="18" t="s">
        <v>11</v>
      </c>
    </row>
    <row r="8" spans="2:11" s="21" customFormat="1" ht="19.95" customHeight="1">
      <c r="B8" s="22">
        <v>45516</v>
      </c>
      <c r="C8" s="23" t="s">
        <v>12</v>
      </c>
      <c r="D8" s="24" t="s">
        <v>13</v>
      </c>
      <c r="E8" s="25">
        <v>1562.6</v>
      </c>
      <c r="F8" s="25">
        <f>+Tabela15104113132153176435678111213144356789[[#This Row],[ iznos sa PDV]]-Tabela15104113132153176435678111213144356789[[#This Row],[pdv Iiznos]]</f>
        <v>1420.55</v>
      </c>
      <c r="G8" s="26">
        <v>142.05000000000001</v>
      </c>
      <c r="H8" s="27">
        <v>10</v>
      </c>
      <c r="I8" s="50" t="str">
        <f>+VLOOKUP(Tabela15104113132153176435678111213144356789[[#This Row],[FIRMA]],Sheet1!A:B,2,0)</f>
        <v>5130-001</v>
      </c>
      <c r="J8" s="69">
        <f>+Tabela15104113132153176435678111213144356789[[#This Row],[osnovica]]*Tabela15104113132153176435678111213144356789[[#This Row],[pdv%]]/100</f>
        <v>142.05500000000001</v>
      </c>
      <c r="K8" s="71">
        <f>+Tabela15104113132153176435678111213144356789[[#This Row],[pdv Iiznos]]-Tabela15104113132153176435678111213144356789[[#This Row],[Column2]]</f>
        <v>-4.9999999999954525E-3</v>
      </c>
    </row>
    <row r="9" spans="2:11" s="21" customFormat="1" ht="19.95" customHeight="1">
      <c r="B9" s="22">
        <v>45516</v>
      </c>
      <c r="C9" s="23" t="s">
        <v>14</v>
      </c>
      <c r="D9" s="24" t="s">
        <v>13</v>
      </c>
      <c r="E9" s="25">
        <v>1816.1</v>
      </c>
      <c r="F9" s="25">
        <f>+Tabela15104113132153176435678111213144356789[[#This Row],[ iznos sa PDV]]-Tabela15104113132153176435678111213144356789[[#This Row],[pdv Iiznos]]</f>
        <v>1651</v>
      </c>
      <c r="G9" s="26">
        <v>165.1</v>
      </c>
      <c r="H9" s="27">
        <v>10</v>
      </c>
      <c r="I9" s="50" t="str">
        <f>+VLOOKUP(Tabela15104113132153176435678111213144356789[[#This Row],[FIRMA]],Sheet1!A:B,2,0)</f>
        <v>5130-001</v>
      </c>
      <c r="J9" s="69">
        <f>+Tabela15104113132153176435678111213144356789[[#This Row],[osnovica]]*Tabela15104113132153176435678111213144356789[[#This Row],[pdv%]]/100</f>
        <v>165.1</v>
      </c>
      <c r="K9" s="71">
        <f>+Tabela15104113132153176435678111213144356789[[#This Row],[pdv Iiznos]]-Tabela15104113132153176435678111213144356789[[#This Row],[Column2]]</f>
        <v>0</v>
      </c>
    </row>
    <row r="10" spans="2:11" s="28" customFormat="1" ht="25.2" customHeight="1">
      <c r="B10" s="22">
        <v>45512</v>
      </c>
      <c r="C10" s="23" t="s">
        <v>15</v>
      </c>
      <c r="D10" s="24" t="s">
        <v>16</v>
      </c>
      <c r="E10" s="25">
        <v>2890.52</v>
      </c>
      <c r="F10" s="25">
        <f>+Tabela15104113132153176435678111213144356789[[#This Row],[ iznos sa PDV]]-Tabela15104113132153176435678111213144356789[[#This Row],[pdv Iiznos]]</f>
        <v>2627.75</v>
      </c>
      <c r="G10" s="26">
        <v>262.77</v>
      </c>
      <c r="H10" s="27">
        <v>10</v>
      </c>
      <c r="I10" s="59" t="s">
        <v>68</v>
      </c>
      <c r="J10" s="69">
        <f>+Tabela15104113132153176435678111213144356789[[#This Row],[osnovica]]*Tabela15104113132153176435678111213144356789[[#This Row],[pdv%]]/100</f>
        <v>262.77499999999998</v>
      </c>
      <c r="K10" s="71">
        <f>+Tabela15104113132153176435678111213144356789[[#This Row],[pdv Iiznos]]-Tabela15104113132153176435678111213144356789[[#This Row],[Column2]]</f>
        <v>-4.9999999999954525E-3</v>
      </c>
    </row>
    <row r="11" spans="2:11" s="28" customFormat="1" ht="25.2" customHeight="1">
      <c r="B11" s="22">
        <v>45513</v>
      </c>
      <c r="C11" s="23" t="s">
        <v>17</v>
      </c>
      <c r="D11" s="24" t="s">
        <v>16</v>
      </c>
      <c r="E11" s="25">
        <v>3206.75</v>
      </c>
      <c r="F11" s="25">
        <f>+Tabela15104113132153176435678111213144356789[[#This Row],[ iznos sa PDV]]-Tabela15104113132153176435678111213144356789[[#This Row],[pdv Iiznos]]</f>
        <v>2915.23</v>
      </c>
      <c r="G11" s="26">
        <v>291.52</v>
      </c>
      <c r="H11" s="27">
        <v>10</v>
      </c>
      <c r="I11" s="59" t="s">
        <v>68</v>
      </c>
      <c r="J11" s="69">
        <f>+Tabela15104113132153176435678111213144356789[[#This Row],[osnovica]]*Tabela15104113132153176435678111213144356789[[#This Row],[pdv%]]/100</f>
        <v>291.52299999999997</v>
      </c>
      <c r="K11" s="71">
        <f>+Tabela15104113132153176435678111213144356789[[#This Row],[pdv Iiznos]]-Tabela15104113132153176435678111213144356789[[#This Row],[Column2]]</f>
        <v>-2.9999999999859028E-3</v>
      </c>
    </row>
    <row r="12" spans="2:11" s="28" customFormat="1" ht="25.2" customHeight="1">
      <c r="B12" s="22">
        <v>45516</v>
      </c>
      <c r="C12" s="23" t="s">
        <v>18</v>
      </c>
      <c r="D12" s="24" t="s">
        <v>19</v>
      </c>
      <c r="E12" s="25">
        <v>1743.75</v>
      </c>
      <c r="F12" s="25">
        <f>+Tabela15104113132153176435678111213144356789[[#This Row],[ iznos sa PDV]]-Tabela15104113132153176435678111213144356789[[#This Row],[pdv Iiznos]]</f>
        <v>1585.23</v>
      </c>
      <c r="G12" s="26">
        <v>158.52000000000001</v>
      </c>
      <c r="H12" s="27">
        <v>10</v>
      </c>
      <c r="I12" s="50" t="str">
        <f>+VLOOKUP(Tabela15104113132153176435678111213144356789[[#This Row],[FIRMA]],Sheet1!A:B,2,0)</f>
        <v>5120-002</v>
      </c>
      <c r="J12" s="69">
        <f>+Tabela15104113132153176435678111213144356789[[#This Row],[osnovica]]*Tabela15104113132153176435678111213144356789[[#This Row],[pdv%]]/100</f>
        <v>158.523</v>
      </c>
      <c r="K12" s="71">
        <f>+Tabela15104113132153176435678111213144356789[[#This Row],[pdv Iiznos]]-Tabela15104113132153176435678111213144356789[[#This Row],[Column2]]</f>
        <v>-2.9999999999859028E-3</v>
      </c>
    </row>
    <row r="13" spans="2:11" s="28" customFormat="1" ht="25.2" customHeight="1">
      <c r="B13" s="29">
        <v>45524</v>
      </c>
      <c r="C13" s="23" t="s">
        <v>20</v>
      </c>
      <c r="D13" s="30" t="s">
        <v>16</v>
      </c>
      <c r="E13" s="31">
        <v>1377.95</v>
      </c>
      <c r="F13" s="25">
        <f>+Tabela15104113132153176435678111213144356789[[#This Row],[ iznos sa PDV]]-Tabela15104113132153176435678111213144356789[[#This Row],[pdv Iiznos]]</f>
        <v>1252.68</v>
      </c>
      <c r="G13" s="32">
        <v>125.27</v>
      </c>
      <c r="H13" s="33">
        <v>10</v>
      </c>
      <c r="I13" s="59" t="s">
        <v>68</v>
      </c>
      <c r="J13" s="70">
        <f>+Tabela15104113132153176435678111213144356789[[#This Row],[osnovica]]*Tabela15104113132153176435678111213144356789[[#This Row],[pdv%]]/100</f>
        <v>125.26800000000001</v>
      </c>
      <c r="K13" s="71">
        <f>+Tabela15104113132153176435678111213144356789[[#This Row],[pdv Iiznos]]-Tabela15104113132153176435678111213144356789[[#This Row],[Column2]]</f>
        <v>1.999999999981128E-3</v>
      </c>
    </row>
    <row r="14" spans="2:11" s="28" customFormat="1" ht="25.2" customHeight="1">
      <c r="B14" s="29">
        <v>45523</v>
      </c>
      <c r="C14" s="34" t="s">
        <v>21</v>
      </c>
      <c r="D14" s="30" t="s">
        <v>16</v>
      </c>
      <c r="E14" s="31">
        <v>1715.77</v>
      </c>
      <c r="F14" s="25">
        <f>+Tabela15104113132153176435678111213144356789[[#This Row],[ iznos sa PDV]]-Tabela15104113132153176435678111213144356789[[#This Row],[pdv Iiznos]]</f>
        <v>1559.79</v>
      </c>
      <c r="G14" s="32">
        <v>155.97999999999999</v>
      </c>
      <c r="H14" s="33">
        <v>10</v>
      </c>
      <c r="I14" s="59" t="s">
        <v>68</v>
      </c>
      <c r="J14" s="70">
        <f>+Tabela15104113132153176435678111213144356789[[#This Row],[osnovica]]*Tabela15104113132153176435678111213144356789[[#This Row],[pdv%]]/100</f>
        <v>155.97899999999998</v>
      </c>
      <c r="K14" s="71">
        <f>+Tabela15104113132153176435678111213144356789[[#This Row],[pdv Iiznos]]-Tabela15104113132153176435678111213144356789[[#This Row],[Column2]]</f>
        <v>1.0000000000047748E-3</v>
      </c>
    </row>
    <row r="15" spans="2:11" s="28" customFormat="1" ht="25.2" customHeight="1">
      <c r="B15" s="29">
        <v>45518</v>
      </c>
      <c r="C15" s="23" t="s">
        <v>22</v>
      </c>
      <c r="D15" s="30" t="s">
        <v>13</v>
      </c>
      <c r="E15" s="31">
        <v>1201.2</v>
      </c>
      <c r="F15" s="25">
        <f>+Tabela15104113132153176435678111213144356789[[#This Row],[ iznos sa PDV]]-Tabela15104113132153176435678111213144356789[[#This Row],[pdv Iiznos]]</f>
        <v>1092</v>
      </c>
      <c r="G15" s="32">
        <v>109.2</v>
      </c>
      <c r="H15" s="33">
        <v>10</v>
      </c>
      <c r="I15" s="50" t="str">
        <f>+VLOOKUP(Tabela15104113132153176435678111213144356789[[#This Row],[FIRMA]],Sheet1!A:B,2,0)</f>
        <v>5130-001</v>
      </c>
      <c r="J15" s="70">
        <f>+Tabela15104113132153176435678111213144356789[[#This Row],[osnovica]]*Tabela15104113132153176435678111213144356789[[#This Row],[pdv%]]/100</f>
        <v>109.2</v>
      </c>
      <c r="K15" s="71">
        <f>+Tabela15104113132153176435678111213144356789[[#This Row],[pdv Iiznos]]-Tabela15104113132153176435678111213144356789[[#This Row],[Column2]]</f>
        <v>0</v>
      </c>
    </row>
    <row r="16" spans="2:11" s="28" customFormat="1" ht="25.2" customHeight="1">
      <c r="B16" s="29">
        <v>45509</v>
      </c>
      <c r="C16" s="35" t="s">
        <v>23</v>
      </c>
      <c r="D16" s="30" t="s">
        <v>13</v>
      </c>
      <c r="E16" s="31">
        <v>1082.9000000000001</v>
      </c>
      <c r="F16" s="25">
        <f>+Tabela15104113132153176435678111213144356789[[#This Row],[ iznos sa PDV]]-Tabela15104113132153176435678111213144356789[[#This Row],[pdv Iiznos]]</f>
        <v>984.45</v>
      </c>
      <c r="G16" s="32">
        <v>98.45</v>
      </c>
      <c r="H16" s="33">
        <v>10</v>
      </c>
      <c r="I16" s="50" t="str">
        <f>+VLOOKUP(Tabela15104113132153176435678111213144356789[[#This Row],[FIRMA]],Sheet1!A:B,2,0)</f>
        <v>5130-001</v>
      </c>
      <c r="J16" s="70">
        <f>+Tabela15104113132153176435678111213144356789[[#This Row],[osnovica]]*Tabela15104113132153176435678111213144356789[[#This Row],[pdv%]]/100</f>
        <v>98.444999999999993</v>
      </c>
      <c r="K16" s="71">
        <f>+Tabela15104113132153176435678111213144356789[[#This Row],[pdv Iiznos]]-Tabela15104113132153176435678111213144356789[[#This Row],[Column2]]</f>
        <v>5.0000000000096634E-3</v>
      </c>
    </row>
    <row r="17" spans="2:11" s="28" customFormat="1" ht="25.2" customHeight="1">
      <c r="B17" s="29">
        <v>45510</v>
      </c>
      <c r="C17" s="34" t="s">
        <v>24</v>
      </c>
      <c r="D17" s="30" t="s">
        <v>13</v>
      </c>
      <c r="E17" s="31">
        <v>1166.0999999999999</v>
      </c>
      <c r="F17" s="25">
        <f>+Tabela15104113132153176435678111213144356789[[#This Row],[ iznos sa PDV]]-Tabela15104113132153176435678111213144356789[[#This Row],[pdv Iiznos]]</f>
        <v>1060.0899999999999</v>
      </c>
      <c r="G17" s="32">
        <v>106.01</v>
      </c>
      <c r="H17" s="33">
        <v>10</v>
      </c>
      <c r="I17" s="50" t="str">
        <f>+VLOOKUP(Tabela15104113132153176435678111213144356789[[#This Row],[FIRMA]],Sheet1!A:B,2,0)</f>
        <v>5130-001</v>
      </c>
      <c r="J17" s="70">
        <f>+Tabela15104113132153176435678111213144356789[[#This Row],[osnovica]]*Tabela15104113132153176435678111213144356789[[#This Row],[pdv%]]/100</f>
        <v>106.009</v>
      </c>
      <c r="K17" s="71">
        <f>+Tabela15104113132153176435678111213144356789[[#This Row],[pdv Iiznos]]-Tabela15104113132153176435678111213144356789[[#This Row],[Column2]]</f>
        <v>1.0000000000047748E-3</v>
      </c>
    </row>
    <row r="18" spans="2:11" s="28" customFormat="1" ht="25.2" customHeight="1">
      <c r="B18" s="29">
        <v>45518</v>
      </c>
      <c r="C18" s="34" t="s">
        <v>25</v>
      </c>
      <c r="D18" s="30" t="s">
        <v>26</v>
      </c>
      <c r="E18" s="31">
        <v>1197.3</v>
      </c>
      <c r="F18" s="25">
        <f>+Tabela15104113132153176435678111213144356789[[#This Row],[ iznos sa PDV]]-Tabela15104113132153176435678111213144356789[[#This Row],[pdv Iiznos]]</f>
        <v>1088.45</v>
      </c>
      <c r="G18" s="32">
        <v>108.85</v>
      </c>
      <c r="H18" s="33">
        <v>10</v>
      </c>
      <c r="I18" s="50" t="str">
        <f>+VLOOKUP(Tabela15104113132153176435678111213144356789[[#This Row],[FIRMA]],Sheet1!A:B,2,0)</f>
        <v>5130-001</v>
      </c>
      <c r="J18" s="70">
        <f>+Tabela15104113132153176435678111213144356789[[#This Row],[osnovica]]*Tabela15104113132153176435678111213144356789[[#This Row],[pdv%]]/100</f>
        <v>108.845</v>
      </c>
      <c r="K18" s="71">
        <f>+Tabela15104113132153176435678111213144356789[[#This Row],[pdv Iiznos]]-Tabela15104113132153176435678111213144356789[[#This Row],[Column2]]</f>
        <v>4.9999999999954525E-3</v>
      </c>
    </row>
    <row r="19" spans="2:11" s="28" customFormat="1" ht="25.2" customHeight="1">
      <c r="B19" s="29">
        <v>45527</v>
      </c>
      <c r="C19" s="34" t="s">
        <v>27</v>
      </c>
      <c r="D19" s="30" t="s">
        <v>19</v>
      </c>
      <c r="E19" s="31">
        <v>1582.5</v>
      </c>
      <c r="F19" s="25">
        <f>+Tabela15104113132153176435678111213144356789[[#This Row],[ iznos sa PDV]]-Tabela15104113132153176435678111213144356789[[#This Row],[pdv Iiznos]]</f>
        <v>1438.6399999999999</v>
      </c>
      <c r="G19" s="32">
        <v>143.86000000000001</v>
      </c>
      <c r="H19" s="33">
        <v>10</v>
      </c>
      <c r="I19" s="50" t="str">
        <f>+VLOOKUP(Tabela15104113132153176435678111213144356789[[#This Row],[FIRMA]],Sheet1!A:B,2,0)</f>
        <v>5120-002</v>
      </c>
      <c r="J19" s="70">
        <f>+Tabela15104113132153176435678111213144356789[[#This Row],[osnovica]]*Tabela15104113132153176435678111213144356789[[#This Row],[pdv%]]/100</f>
        <v>143.86399999999998</v>
      </c>
      <c r="K19" s="71">
        <f>+Tabela15104113132153176435678111213144356789[[#This Row],[pdv Iiznos]]-Tabela15104113132153176435678111213144356789[[#This Row],[Column2]]</f>
        <v>-3.999999999962256E-3</v>
      </c>
    </row>
    <row r="20" spans="2:11" s="28" customFormat="1" ht="25.2" customHeight="1">
      <c r="B20" s="29">
        <v>45526</v>
      </c>
      <c r="C20" s="34" t="s">
        <v>28</v>
      </c>
      <c r="D20" s="30" t="s">
        <v>16</v>
      </c>
      <c r="E20" s="31">
        <v>1861.82</v>
      </c>
      <c r="F20" s="25">
        <f>+Tabela15104113132153176435678111213144356789[[#This Row],[ iznos sa PDV]]-Tabela15104113132153176435678111213144356789[[#This Row],[pdv Iiznos]]</f>
        <v>1692.56</v>
      </c>
      <c r="G20" s="32">
        <v>169.26</v>
      </c>
      <c r="H20" s="33">
        <v>10</v>
      </c>
      <c r="I20" s="59" t="s">
        <v>68</v>
      </c>
      <c r="J20" s="70">
        <f>+Tabela15104113132153176435678111213144356789[[#This Row],[osnovica]]*Tabela15104113132153176435678111213144356789[[#This Row],[pdv%]]/100</f>
        <v>169.25599999999997</v>
      </c>
      <c r="K20" s="71">
        <f>+Tabela15104113132153176435678111213144356789[[#This Row],[pdv Iiznos]]-Tabela15104113132153176435678111213144356789[[#This Row],[Column2]]</f>
        <v>4.0000000000190994E-3</v>
      </c>
    </row>
    <row r="21" spans="2:11" s="28" customFormat="1" ht="25.2" customHeight="1">
      <c r="B21" s="29">
        <v>45523</v>
      </c>
      <c r="C21" s="34" t="s">
        <v>29</v>
      </c>
      <c r="D21" s="30" t="s">
        <v>30</v>
      </c>
      <c r="E21" s="31">
        <v>1697.5</v>
      </c>
      <c r="F21" s="25">
        <f>+Tabela15104113132153176435678111213144356789[[#This Row],[ iznos sa PDV]]-Tabela15104113132153176435678111213144356789[[#This Row],[pdv Iiznos]]</f>
        <v>1543.18</v>
      </c>
      <c r="G21" s="32">
        <v>154.32</v>
      </c>
      <c r="H21" s="33">
        <v>10</v>
      </c>
      <c r="I21" s="59" t="s">
        <v>68</v>
      </c>
      <c r="J21" s="70">
        <f>+Tabela15104113132153176435678111213144356789[[#This Row],[osnovica]]*Tabela15104113132153176435678111213144356789[[#This Row],[pdv%]]/100</f>
        <v>154.31800000000001</v>
      </c>
      <c r="K21" s="71">
        <f>+Tabela15104113132153176435678111213144356789[[#This Row],[pdv Iiznos]]-Tabela15104113132153176435678111213144356789[[#This Row],[Column2]]</f>
        <v>1.999999999981128E-3</v>
      </c>
    </row>
    <row r="22" spans="2:11" s="28" customFormat="1" ht="25.2" customHeight="1">
      <c r="B22" s="22">
        <v>45528</v>
      </c>
      <c r="C22" s="34" t="s">
        <v>31</v>
      </c>
      <c r="D22" s="24" t="s">
        <v>19</v>
      </c>
      <c r="E22" s="25">
        <v>1641.25</v>
      </c>
      <c r="F22" s="25">
        <f>+Tabela15104113132153176435678111213144356789[[#This Row],[ iznos sa PDV]]-Tabela15104113132153176435678111213144356789[[#This Row],[pdv Iiznos]]</f>
        <v>1367.71</v>
      </c>
      <c r="G22" s="26">
        <v>273.54000000000002</v>
      </c>
      <c r="H22" s="27">
        <v>20</v>
      </c>
      <c r="I22" s="50" t="str">
        <f>+VLOOKUP(Tabela15104113132153176435678111213144356789[[#This Row],[FIRMA]],Sheet1!A:B,2,0)</f>
        <v>5120-002</v>
      </c>
      <c r="J22" s="69">
        <f>+Tabela15104113132153176435678111213144356789[[#This Row],[osnovica]]*Tabela15104113132153176435678111213144356789[[#This Row],[pdv%]]/100</f>
        <v>273.54200000000003</v>
      </c>
      <c r="K22" s="71">
        <f>+Tabela15104113132153176435678111213144356789[[#This Row],[pdv Iiznos]]-Tabela15104113132153176435678111213144356789[[#This Row],[Column2]]</f>
        <v>-2.0000000000095497E-3</v>
      </c>
    </row>
    <row r="23" spans="2:11" s="28" customFormat="1" ht="25.2" customHeight="1">
      <c r="B23" s="22">
        <v>45518</v>
      </c>
      <c r="C23" s="36" t="s">
        <v>32</v>
      </c>
      <c r="D23" s="24" t="s">
        <v>33</v>
      </c>
      <c r="E23" s="25">
        <v>390</v>
      </c>
      <c r="F23" s="25">
        <f>+Tabela15104113132153176435678111213144356789[[#This Row],[ iznos sa PDV]]-Tabela15104113132153176435678111213144356789[[#This Row],[pdv Iiznos]]</f>
        <v>325</v>
      </c>
      <c r="G23" s="26">
        <v>65</v>
      </c>
      <c r="H23" s="27">
        <v>20</v>
      </c>
      <c r="I23" s="63" t="s">
        <v>67</v>
      </c>
      <c r="J23" s="69">
        <f>+Tabela15104113132153176435678111213144356789[[#This Row],[osnovica]]*Tabela15104113132153176435678111213144356789[[#This Row],[pdv%]]/100</f>
        <v>65</v>
      </c>
      <c r="K23" s="71">
        <f>+Tabela15104113132153176435678111213144356789[[#This Row],[pdv Iiznos]]-Tabela15104113132153176435678111213144356789[[#This Row],[Column2]]</f>
        <v>0</v>
      </c>
    </row>
    <row r="24" spans="2:11" s="28" customFormat="1" ht="25.2" customHeight="1">
      <c r="B24" s="29">
        <v>45518</v>
      </c>
      <c r="C24" s="34" t="s">
        <v>34</v>
      </c>
      <c r="D24" s="30" t="s">
        <v>33</v>
      </c>
      <c r="E24" s="31">
        <v>479</v>
      </c>
      <c r="F24" s="25">
        <f>+Tabela15104113132153176435678111213144356789[[#This Row],[ iznos sa PDV]]-Tabela15104113132153176435678111213144356789[[#This Row],[pdv Iiznos]]</f>
        <v>399.17</v>
      </c>
      <c r="G24" s="32">
        <v>79.83</v>
      </c>
      <c r="H24" s="33">
        <v>20</v>
      </c>
      <c r="I24" s="63" t="s">
        <v>67</v>
      </c>
      <c r="J24" s="70">
        <f>+Tabela15104113132153176435678111213144356789[[#This Row],[osnovica]]*Tabela15104113132153176435678111213144356789[[#This Row],[pdv%]]/100</f>
        <v>79.834000000000003</v>
      </c>
      <c r="K24" s="71">
        <f>+Tabela15104113132153176435678111213144356789[[#This Row],[pdv Iiznos]]-Tabela15104113132153176435678111213144356789[[#This Row],[Column2]]</f>
        <v>-4.0000000000048885E-3</v>
      </c>
    </row>
    <row r="25" spans="2:11" s="28" customFormat="1" ht="25.2" customHeight="1">
      <c r="B25" s="29">
        <v>45520</v>
      </c>
      <c r="C25" s="34" t="s">
        <v>35</v>
      </c>
      <c r="D25" s="30" t="s">
        <v>36</v>
      </c>
      <c r="E25" s="31">
        <v>980</v>
      </c>
      <c r="F25" s="25">
        <f>+Tabela15104113132153176435678111213144356789[[#This Row],[ iznos sa PDV]]-Tabela15104113132153176435678111213144356789[[#This Row],[pdv Iiznos]]</f>
        <v>816.67</v>
      </c>
      <c r="G25" s="32">
        <v>163.33000000000001</v>
      </c>
      <c r="H25" s="33">
        <v>20</v>
      </c>
      <c r="I25" s="50" t="str">
        <f>+VLOOKUP(Tabela15104113132153176435678111213144356789[[#This Row],[FIRMA]],Sheet1!A:B,2,0)</f>
        <v>5120-002</v>
      </c>
      <c r="J25" s="70">
        <f>+Tabela15104113132153176435678111213144356789[[#This Row],[osnovica]]*Tabela15104113132153176435678111213144356789[[#This Row],[pdv%]]/100</f>
        <v>163.334</v>
      </c>
      <c r="K25" s="71">
        <f>+Tabela15104113132153176435678111213144356789[[#This Row],[pdv Iiznos]]-Tabela15104113132153176435678111213144356789[[#This Row],[Column2]]</f>
        <v>-3.9999999999906777E-3</v>
      </c>
    </row>
    <row r="26" spans="2:11" s="28" customFormat="1" ht="25.2" customHeight="1">
      <c r="B26" s="22">
        <v>45510</v>
      </c>
      <c r="C26" s="23" t="s">
        <v>37</v>
      </c>
      <c r="D26" s="24" t="s">
        <v>36</v>
      </c>
      <c r="E26" s="25">
        <v>980</v>
      </c>
      <c r="F26" s="25">
        <f>+Tabela15104113132153176435678111213144356789[[#This Row],[ iznos sa PDV]]-Tabela15104113132153176435678111213144356789[[#This Row],[pdv Iiznos]]</f>
        <v>816.67</v>
      </c>
      <c r="G26" s="26">
        <v>163.33000000000001</v>
      </c>
      <c r="H26" s="27">
        <v>20</v>
      </c>
      <c r="I26" s="50" t="str">
        <f>+VLOOKUP(Tabela15104113132153176435678111213144356789[[#This Row],[FIRMA]],Sheet1!A:B,2,0)</f>
        <v>5120-002</v>
      </c>
      <c r="J26" s="69">
        <f>+Tabela15104113132153176435678111213144356789[[#This Row],[osnovica]]*Tabela15104113132153176435678111213144356789[[#This Row],[pdv%]]/100</f>
        <v>163.334</v>
      </c>
      <c r="K26" s="71">
        <f>+Tabela15104113132153176435678111213144356789[[#This Row],[pdv Iiznos]]-Tabela15104113132153176435678111213144356789[[#This Row],[Column2]]</f>
        <v>-3.9999999999906777E-3</v>
      </c>
    </row>
    <row r="27" spans="2:11" s="28" customFormat="1" ht="25.2" customHeight="1">
      <c r="B27" s="22">
        <v>45517</v>
      </c>
      <c r="C27" s="23" t="s">
        <v>38</v>
      </c>
      <c r="D27" s="24" t="s">
        <v>39</v>
      </c>
      <c r="E27" s="25">
        <v>2440</v>
      </c>
      <c r="F27" s="25">
        <f>+Tabela15104113132153176435678111213144356789[[#This Row],[ iznos sa PDV]]-Tabela15104113132153176435678111213144356789[[#This Row],[pdv Iiznos]]</f>
        <v>2033.33</v>
      </c>
      <c r="G27" s="26">
        <v>406.67</v>
      </c>
      <c r="H27" s="27">
        <v>20</v>
      </c>
      <c r="I27" s="59" t="s">
        <v>70</v>
      </c>
      <c r="J27" s="69">
        <f>+Tabela15104113132153176435678111213144356789[[#This Row],[osnovica]]*Tabela15104113132153176435678111213144356789[[#This Row],[pdv%]]/100</f>
        <v>406.666</v>
      </c>
      <c r="K27" s="71">
        <f>+Tabela15104113132153176435678111213144356789[[#This Row],[pdv Iiznos]]-Tabela15104113132153176435678111213144356789[[#This Row],[Column2]]</f>
        <v>4.0000000000190994E-3</v>
      </c>
    </row>
    <row r="28" spans="2:11" s="28" customFormat="1" ht="25.2" customHeight="1">
      <c r="B28" s="22">
        <v>45516</v>
      </c>
      <c r="C28" s="23" t="s">
        <v>40</v>
      </c>
      <c r="D28" s="24" t="s">
        <v>13</v>
      </c>
      <c r="E28" s="25">
        <v>3298.68</v>
      </c>
      <c r="F28" s="25">
        <f>+Tabela15104113132153176435678111213144356789[[#This Row],[ iznos sa PDV]]-Tabela15104113132153176435678111213144356789[[#This Row],[pdv Iiznos]]</f>
        <v>2748.8999999999996</v>
      </c>
      <c r="G28" s="26">
        <v>549.78</v>
      </c>
      <c r="H28" s="27">
        <v>20</v>
      </c>
      <c r="I28" s="50" t="str">
        <f>+VLOOKUP(Tabela15104113132153176435678111213144356789[[#This Row],[FIRMA]],Sheet1!A:B,2,0)</f>
        <v>5130-001</v>
      </c>
      <c r="J28" s="69">
        <f>+Tabela15104113132153176435678111213144356789[[#This Row],[osnovica]]*Tabela15104113132153176435678111213144356789[[#This Row],[pdv%]]/100</f>
        <v>549.78</v>
      </c>
      <c r="K28" s="71">
        <f>+Tabela15104113132153176435678111213144356789[[#This Row],[pdv Iiznos]]-Tabela15104113132153176435678111213144356789[[#This Row],[Column2]]</f>
        <v>0</v>
      </c>
    </row>
    <row r="29" spans="2:11" s="28" customFormat="1" ht="25.2" customHeight="1">
      <c r="B29" s="22">
        <v>45518</v>
      </c>
      <c r="C29" s="23" t="s">
        <v>41</v>
      </c>
      <c r="D29" s="24" t="s">
        <v>42</v>
      </c>
      <c r="E29" s="25">
        <v>2950</v>
      </c>
      <c r="F29" s="25">
        <f>+Tabela15104113132153176435678111213144356789[[#This Row],[ iznos sa PDV]]-Tabela15104113132153176435678111213144356789[[#This Row],[pdv Iiznos]]</f>
        <v>2458.33</v>
      </c>
      <c r="G29" s="26">
        <v>491.67</v>
      </c>
      <c r="H29" s="27">
        <v>20</v>
      </c>
      <c r="I29" s="59" t="s">
        <v>70</v>
      </c>
      <c r="J29" s="69">
        <f>+Tabela15104113132153176435678111213144356789[[#This Row],[osnovica]]*Tabela15104113132153176435678111213144356789[[#This Row],[pdv%]]/100</f>
        <v>491.666</v>
      </c>
      <c r="K29" s="71">
        <f>+Tabela15104113132153176435678111213144356789[[#This Row],[pdv Iiznos]]-Tabela15104113132153176435678111213144356789[[#This Row],[Column2]]</f>
        <v>4.0000000000190994E-3</v>
      </c>
    </row>
    <row r="30" spans="2:11" s="28" customFormat="1" ht="25.2" customHeight="1">
      <c r="B30" s="22">
        <v>45518</v>
      </c>
      <c r="C30" s="23" t="s">
        <v>43</v>
      </c>
      <c r="D30" s="24" t="s">
        <v>44</v>
      </c>
      <c r="E30" s="25">
        <v>1520</v>
      </c>
      <c r="F30" s="25">
        <f>+Tabela15104113132153176435678111213144356789[[#This Row],[ iznos sa PDV]]-Tabela15104113132153176435678111213144356789[[#This Row],[pdv Iiznos]]</f>
        <v>1266.67</v>
      </c>
      <c r="G30" s="26">
        <v>253.33</v>
      </c>
      <c r="H30" s="27">
        <v>20</v>
      </c>
      <c r="I30" s="50" t="s">
        <v>113</v>
      </c>
      <c r="J30" s="69">
        <f>+Tabela15104113132153176435678111213144356789[[#This Row],[osnovica]]*Tabela15104113132153176435678111213144356789[[#This Row],[pdv%]]/100</f>
        <v>253.334</v>
      </c>
      <c r="K30" s="71">
        <f>+Tabela15104113132153176435678111213144356789[[#This Row],[pdv Iiznos]]-Tabela15104113132153176435678111213144356789[[#This Row],[Column2]]</f>
        <v>-3.9999999999906777E-3</v>
      </c>
    </row>
    <row r="31" spans="2:11" s="28" customFormat="1" ht="25.2" customHeight="1">
      <c r="B31" s="29">
        <v>45510</v>
      </c>
      <c r="C31" s="23" t="s">
        <v>45</v>
      </c>
      <c r="D31" s="30" t="s">
        <v>46</v>
      </c>
      <c r="E31" s="31">
        <v>3255.33</v>
      </c>
      <c r="F31" s="25">
        <f>+Tabela15104113132153176435678111213144356789[[#This Row],[ iznos sa PDV]]-Tabela15104113132153176435678111213144356789[[#This Row],[pdv Iiznos]]</f>
        <v>2712.7799999999997</v>
      </c>
      <c r="G31" s="32">
        <v>542.54999999999995</v>
      </c>
      <c r="H31" s="33">
        <v>20</v>
      </c>
      <c r="I31" s="61" t="s">
        <v>67</v>
      </c>
      <c r="J31" s="70">
        <f>+Tabela15104113132153176435678111213144356789[[#This Row],[osnovica]]*Tabela15104113132153176435678111213144356789[[#This Row],[pdv%]]/100</f>
        <v>542.55599999999993</v>
      </c>
      <c r="K31" s="71">
        <f>+Tabela15104113132153176435678111213144356789[[#This Row],[pdv Iiznos]]-Tabela15104113132153176435678111213144356789[[#This Row],[Column2]]</f>
        <v>-5.9999999999718057E-3</v>
      </c>
    </row>
    <row r="32" spans="2:11" s="28" customFormat="1" ht="25.2" customHeight="1">
      <c r="B32" s="29">
        <v>45524</v>
      </c>
      <c r="C32" s="23" t="s">
        <v>47</v>
      </c>
      <c r="D32" s="30" t="s">
        <v>16</v>
      </c>
      <c r="E32" s="31">
        <v>3356.65</v>
      </c>
      <c r="F32" s="25">
        <f>+Tabela15104113132153176435678111213144356789[[#This Row],[ iznos sa PDV]]-Tabela15104113132153176435678111213144356789[[#This Row],[pdv Iiznos]]</f>
        <v>2797.21</v>
      </c>
      <c r="G32" s="32">
        <v>559.44000000000005</v>
      </c>
      <c r="H32" s="33">
        <v>20</v>
      </c>
      <c r="I32" s="59" t="s">
        <v>68</v>
      </c>
      <c r="J32" s="70">
        <f>+Tabela15104113132153176435678111213144356789[[#This Row],[osnovica]]*Tabela15104113132153176435678111213144356789[[#This Row],[pdv%]]/100</f>
        <v>559.44200000000001</v>
      </c>
      <c r="K32" s="71">
        <f>+Tabela15104113132153176435678111213144356789[[#This Row],[pdv Iiznos]]-Tabela15104113132153176435678111213144356789[[#This Row],[Column2]]</f>
        <v>-1.9999999999527063E-3</v>
      </c>
    </row>
    <row r="33" spans="2:11" s="28" customFormat="1" ht="25.2" customHeight="1">
      <c r="B33" s="29">
        <v>45527</v>
      </c>
      <c r="C33" s="23" t="s">
        <v>48</v>
      </c>
      <c r="D33" s="30" t="s">
        <v>16</v>
      </c>
      <c r="E33" s="31">
        <v>2300.1</v>
      </c>
      <c r="F33" s="25">
        <f>+Tabela15104113132153176435678111213144356789[[#This Row],[ iznos sa PDV]]-Tabela15104113132153176435678111213144356789[[#This Row],[pdv Iiznos]]</f>
        <v>1916.75</v>
      </c>
      <c r="G33" s="32">
        <v>383.35</v>
      </c>
      <c r="H33" s="33">
        <v>20</v>
      </c>
      <c r="I33" s="59" t="s">
        <v>68</v>
      </c>
      <c r="J33" s="70">
        <f>+Tabela15104113132153176435678111213144356789[[#This Row],[osnovica]]*Tabela15104113132153176435678111213144356789[[#This Row],[pdv%]]/100</f>
        <v>383.35</v>
      </c>
      <c r="K33" s="71">
        <f>+Tabela15104113132153176435678111213144356789[[#This Row],[pdv Iiznos]]-Tabela15104113132153176435678111213144356789[[#This Row],[Column2]]</f>
        <v>0</v>
      </c>
    </row>
    <row r="34" spans="2:11" s="28" customFormat="1" ht="25.2" customHeight="1">
      <c r="B34" s="29">
        <v>45517</v>
      </c>
      <c r="C34" s="34" t="s">
        <v>49</v>
      </c>
      <c r="D34" s="30" t="s">
        <v>50</v>
      </c>
      <c r="E34" s="31">
        <v>10859.79</v>
      </c>
      <c r="F34" s="25">
        <f>+Tabela15104113132153176435678111213144356789[[#This Row],[ iznos sa PDV]]-Tabela15104113132153176435678111213144356789[[#This Row],[pdv Iiznos]]</f>
        <v>9049.8300000000017</v>
      </c>
      <c r="G34" s="32">
        <v>1809.96</v>
      </c>
      <c r="H34" s="33">
        <v>20</v>
      </c>
      <c r="I34" s="50" t="s">
        <v>68</v>
      </c>
      <c r="J34" s="70">
        <f>+Tabela15104113132153176435678111213144356789[[#This Row],[osnovica]]*Tabela15104113132153176435678111213144356789[[#This Row],[pdv%]]/100</f>
        <v>1809.9660000000003</v>
      </c>
      <c r="K34" s="71">
        <f>+Tabela15104113132153176435678111213144356789[[#This Row],[pdv Iiznos]]-Tabela15104113132153176435678111213144356789[[#This Row],[Column2]]</f>
        <v>-6.0000000003128662E-3</v>
      </c>
    </row>
    <row r="35" spans="2:11" s="28" customFormat="1" ht="25.2" customHeight="1">
      <c r="B35" s="29">
        <v>45527</v>
      </c>
      <c r="C35" s="23" t="s">
        <v>51</v>
      </c>
      <c r="D35" s="30" t="s">
        <v>50</v>
      </c>
      <c r="E35" s="31">
        <v>6524.43</v>
      </c>
      <c r="F35" s="25">
        <f>+Tabela15104113132153176435678111213144356789[[#This Row],[ iznos sa PDV]]-Tabela15104113132153176435678111213144356789[[#This Row],[pdv Iiznos]]</f>
        <v>5437.0300000000007</v>
      </c>
      <c r="G35" s="32">
        <v>1087.4000000000001</v>
      </c>
      <c r="H35" s="33">
        <v>20</v>
      </c>
      <c r="I35" s="50" t="s">
        <v>68</v>
      </c>
      <c r="J35" s="70">
        <f>+Tabela15104113132153176435678111213144356789[[#This Row],[osnovica]]*Tabela15104113132153176435678111213144356789[[#This Row],[pdv%]]/100</f>
        <v>1087.4059999999999</v>
      </c>
      <c r="K35" s="71">
        <f>+Tabela15104113132153176435678111213144356789[[#This Row],[pdv Iiznos]]-Tabela15104113132153176435678111213144356789[[#This Row],[Column2]]</f>
        <v>-5.9999999998581188E-3</v>
      </c>
    </row>
    <row r="36" spans="2:11" s="28" customFormat="1" ht="25.2" customHeight="1">
      <c r="B36" s="29">
        <v>45517</v>
      </c>
      <c r="C36" s="23" t="s">
        <v>52</v>
      </c>
      <c r="D36" s="30" t="s">
        <v>53</v>
      </c>
      <c r="E36" s="31">
        <v>2180</v>
      </c>
      <c r="F36" s="25">
        <f>+Tabela15104113132153176435678111213144356789[[#This Row],[ iznos sa PDV]]-Tabela15104113132153176435678111213144356789[[#This Row],[pdv Iiznos]]</f>
        <v>1816.67</v>
      </c>
      <c r="G36" s="32">
        <v>363.33</v>
      </c>
      <c r="H36" s="33">
        <v>20</v>
      </c>
      <c r="I36" s="59" t="s">
        <v>70</v>
      </c>
      <c r="J36" s="70">
        <f>+Tabela15104113132153176435678111213144356789[[#This Row],[osnovica]]*Tabela15104113132153176435678111213144356789[[#This Row],[pdv%]]/100</f>
        <v>363.334</v>
      </c>
      <c r="K36" s="71">
        <f>+Tabela15104113132153176435678111213144356789[[#This Row],[pdv Iiznos]]-Tabela15104113132153176435678111213144356789[[#This Row],[Column2]]</f>
        <v>-4.0000000000190994E-3</v>
      </c>
    </row>
    <row r="37" spans="2:11" s="28" customFormat="1" ht="25.2" customHeight="1">
      <c r="B37" s="29">
        <v>45520</v>
      </c>
      <c r="C37" s="34" t="s">
        <v>54</v>
      </c>
      <c r="D37" s="30" t="s">
        <v>55</v>
      </c>
      <c r="E37" s="31">
        <v>8600.1299999999992</v>
      </c>
      <c r="F37" s="25">
        <f>+Tabela15104113132153176435678111213144356789[[#This Row],[ iznos sa PDV]]-Tabela15104113132153176435678111213144356789[[#This Row],[pdv Iiznos]]</f>
        <v>7166.7699999999995</v>
      </c>
      <c r="G37" s="32">
        <v>1433.36</v>
      </c>
      <c r="H37" s="33">
        <v>20</v>
      </c>
      <c r="I37" s="50" t="str">
        <f>+VLOOKUP(Tabela15104113132153176435678111213144356789[[#This Row],[FIRMA]],Sheet1!A:B,2,0)</f>
        <v>5130-001</v>
      </c>
      <c r="J37" s="70">
        <f>+Tabela15104113132153176435678111213144356789[[#This Row],[osnovica]]*Tabela15104113132153176435678111213144356789[[#This Row],[pdv%]]/100</f>
        <v>1433.354</v>
      </c>
      <c r="K37" s="71">
        <f>+Tabela15104113132153176435678111213144356789[[#This Row],[pdv Iiznos]]-Tabela15104113132153176435678111213144356789[[#This Row],[Column2]]</f>
        <v>5.9999999998581188E-3</v>
      </c>
    </row>
    <row r="38" spans="2:11" s="28" customFormat="1" ht="25.2" customHeight="1">
      <c r="B38" s="29">
        <v>45519</v>
      </c>
      <c r="C38" s="34" t="s">
        <v>56</v>
      </c>
      <c r="D38" s="30" t="s">
        <v>57</v>
      </c>
      <c r="E38" s="31">
        <v>11037.3</v>
      </c>
      <c r="F38" s="25">
        <f>+Tabela15104113132153176435678111213144356789[[#This Row],[ iznos sa PDV]]-Tabela15104113132153176435678111213144356789[[#This Row],[pdv Iiznos]]</f>
        <v>9197.75</v>
      </c>
      <c r="G38" s="32">
        <v>1839.55</v>
      </c>
      <c r="H38" s="33">
        <v>20</v>
      </c>
      <c r="I38" s="50" t="s">
        <v>68</v>
      </c>
      <c r="J38" s="70">
        <f>+Tabela15104113132153176435678111213144356789[[#This Row],[osnovica]]*Tabela15104113132153176435678111213144356789[[#This Row],[pdv%]]/100</f>
        <v>1839.55</v>
      </c>
      <c r="K38" s="71">
        <f>+Tabela15104113132153176435678111213144356789[[#This Row],[pdv Iiznos]]-Tabela15104113132153176435678111213144356789[[#This Row],[Column2]]</f>
        <v>0</v>
      </c>
    </row>
    <row r="39" spans="2:11" s="28" customFormat="1" ht="25.2" customHeight="1">
      <c r="B39" s="29"/>
      <c r="C39" s="34"/>
      <c r="D39" s="30"/>
      <c r="E39" s="31"/>
      <c r="F39" s="25"/>
      <c r="G39" s="32"/>
      <c r="H39" s="33"/>
      <c r="I39" s="50"/>
      <c r="J39" s="70"/>
      <c r="K39" s="71"/>
    </row>
    <row r="40" spans="2:11">
      <c r="B40" s="29"/>
      <c r="C40" s="34"/>
      <c r="D40" s="30"/>
      <c r="E40" s="31"/>
      <c r="F40" s="25"/>
      <c r="G40" s="32"/>
      <c r="H40" s="33"/>
      <c r="I40" s="50"/>
      <c r="J40" s="70"/>
      <c r="K40" s="71"/>
    </row>
    <row r="41" spans="2:11" ht="16.2" thickBot="1">
      <c r="B41" s="51" t="s">
        <v>58</v>
      </c>
      <c r="C41" s="52">
        <f>SUBTOTAL(103,[PFR BR RN])</f>
        <v>31</v>
      </c>
      <c r="D41" s="51"/>
      <c r="E41" s="53">
        <f>SUBTOTAL(109,[[ iznos sa PDV]])</f>
        <v>86895.42</v>
      </c>
      <c r="F41" s="53">
        <f>SUBTOTAL(109,[osnovica])</f>
        <v>74238.84</v>
      </c>
      <c r="G41" s="54">
        <f>SUBTOTAL(109,[pdv Iiznos])</f>
        <v>12656.58</v>
      </c>
      <c r="H41" s="45"/>
      <c r="I41" s="45"/>
      <c r="J41" s="45"/>
      <c r="K41" s="55"/>
    </row>
    <row r="42" spans="2:11" ht="16.2" thickTop="1">
      <c r="B42" s="22"/>
      <c r="C42" s="23"/>
      <c r="D42" s="24" t="s">
        <v>59</v>
      </c>
      <c r="E42" s="25"/>
      <c r="F42" s="25"/>
      <c r="G42" s="26"/>
      <c r="H42" s="27"/>
      <c r="I42" s="27"/>
      <c r="J42" s="27"/>
      <c r="K42" s="24"/>
    </row>
    <row r="43" spans="2:11">
      <c r="B43" s="37"/>
      <c r="C43" s="38"/>
      <c r="D43" s="39" t="s">
        <v>60</v>
      </c>
      <c r="E43" s="40">
        <v>62792.66</v>
      </c>
      <c r="F43" s="40">
        <v>52327.24</v>
      </c>
      <c r="G43" s="41">
        <v>10465.42</v>
      </c>
      <c r="H43" s="42">
        <v>20</v>
      </c>
      <c r="I43" s="42"/>
      <c r="J43" s="42"/>
      <c r="K43" s="39"/>
    </row>
    <row r="44" spans="2:11">
      <c r="B44" s="22"/>
      <c r="C44" s="23"/>
      <c r="D44" s="24" t="s">
        <v>61</v>
      </c>
      <c r="E44" s="25">
        <v>24102.76</v>
      </c>
      <c r="F44" s="25">
        <v>21911.599999999999</v>
      </c>
      <c r="G44" s="26">
        <v>2191.16</v>
      </c>
      <c r="H44" s="27">
        <v>10</v>
      </c>
      <c r="I44" s="27"/>
      <c r="J44" s="27"/>
      <c r="K44" s="24"/>
    </row>
    <row r="45" spans="2:11">
      <c r="B45" s="22"/>
      <c r="C45" s="23"/>
      <c r="D45" s="39" t="s">
        <v>62</v>
      </c>
      <c r="E45" s="40">
        <v>0</v>
      </c>
      <c r="F45" s="40">
        <v>0</v>
      </c>
      <c r="G45" s="41">
        <v>0</v>
      </c>
      <c r="H45" s="42">
        <v>0</v>
      </c>
      <c r="I45" s="42"/>
      <c r="J45" s="42"/>
      <c r="K45" s="24"/>
    </row>
    <row r="46" spans="2:11">
      <c r="B46" s="22"/>
      <c r="C46" s="23"/>
      <c r="D46" s="39"/>
      <c r="E46" s="40"/>
      <c r="F46" s="40"/>
      <c r="G46" s="41"/>
      <c r="H46" s="42"/>
      <c r="I46" s="42"/>
      <c r="J46" s="42"/>
      <c r="K46" s="24"/>
    </row>
    <row r="47" spans="2:11">
      <c r="B47" s="22"/>
      <c r="C47" s="23"/>
      <c r="D47" s="17" t="s">
        <v>67</v>
      </c>
      <c r="E47" s="46">
        <f>+SUMIFS($E$8:$E$40,$I$8:$I$40,D47,$H$8:$H$40,H47)</f>
        <v>3326.25</v>
      </c>
      <c r="F47" s="46">
        <f>+SUMIFS($F$8:$F$40,$I$8:$I$40,D47,$H$8:$H$40,H47)</f>
        <v>3023.87</v>
      </c>
      <c r="G47" s="46">
        <f>+SUMIFS($G$8:$G$40,$I$8:$I$40,D47,$H$8:$H$40,H47)</f>
        <v>302.38</v>
      </c>
      <c r="H47" s="47">
        <v>10</v>
      </c>
      <c r="I47" s="27" t="s">
        <v>66</v>
      </c>
      <c r="J47" s="42"/>
      <c r="K47" s="24"/>
    </row>
    <row r="48" spans="2:11">
      <c r="B48" s="22"/>
      <c r="C48" s="23"/>
      <c r="D48" s="17" t="s">
        <v>67</v>
      </c>
      <c r="E48" s="46">
        <f>+SUMIFS($E$8:$E$40,$I$8:$I$40,D48,$H$8:$H$40,H48)</f>
        <v>7725.58</v>
      </c>
      <c r="F48" s="46">
        <f t="shared" ref="F48:F52" si="0">+SUMIFS($F$8:$F$40,$I$8:$I$40,D48,$H$8:$H$40,H48)</f>
        <v>6438</v>
      </c>
      <c r="G48" s="46">
        <f t="shared" ref="G48:G52" si="1">+SUMIFS($G$8:$G$40,$I$8:$I$40,D48,$H$8:$H$40,H48)</f>
        <v>1287.58</v>
      </c>
      <c r="H48" s="47">
        <v>20</v>
      </c>
      <c r="I48" s="27" t="s">
        <v>66</v>
      </c>
      <c r="J48" s="42"/>
      <c r="K48" s="24"/>
    </row>
    <row r="49" spans="2:11">
      <c r="B49" s="22"/>
      <c r="C49" s="23"/>
      <c r="D49" s="17" t="s">
        <v>68</v>
      </c>
      <c r="E49" s="46">
        <f t="shared" ref="E49:E52" si="2">+SUMIFS($E$8:$E$40,$I$8:$I$40,D49,$H$8:$H$40,H49)</f>
        <v>45977.08</v>
      </c>
      <c r="F49" s="46">
        <f t="shared" si="0"/>
        <v>38314.240000000005</v>
      </c>
      <c r="G49" s="46">
        <f t="shared" si="1"/>
        <v>7662.84</v>
      </c>
      <c r="H49" s="47">
        <v>20</v>
      </c>
      <c r="I49" s="27" t="s">
        <v>66</v>
      </c>
      <c r="J49" s="42"/>
      <c r="K49" s="24"/>
    </row>
    <row r="50" spans="2:11">
      <c r="B50" s="22"/>
      <c r="C50" s="23"/>
      <c r="D50" s="17" t="s">
        <v>68</v>
      </c>
      <c r="E50" s="46">
        <f t="shared" si="2"/>
        <v>20776.510000000002</v>
      </c>
      <c r="F50" s="46">
        <f t="shared" si="0"/>
        <v>18887.730000000003</v>
      </c>
      <c r="G50" s="46">
        <f t="shared" si="1"/>
        <v>1888.7799999999997</v>
      </c>
      <c r="H50" s="47">
        <v>10</v>
      </c>
      <c r="I50" s="27" t="s">
        <v>66</v>
      </c>
      <c r="J50" s="42"/>
      <c r="K50" s="24"/>
    </row>
    <row r="51" spans="2:11">
      <c r="B51" s="22"/>
      <c r="C51" s="23"/>
      <c r="D51" s="17" t="s">
        <v>113</v>
      </c>
      <c r="E51" s="46">
        <f t="shared" si="2"/>
        <v>1520</v>
      </c>
      <c r="F51" s="46">
        <f t="shared" si="0"/>
        <v>1266.67</v>
      </c>
      <c r="G51" s="46">
        <f t="shared" si="1"/>
        <v>253.33</v>
      </c>
      <c r="H51" s="47">
        <v>20</v>
      </c>
      <c r="I51" s="27" t="s">
        <v>66</v>
      </c>
      <c r="J51" s="42"/>
      <c r="K51" s="24"/>
    </row>
    <row r="52" spans="2:11">
      <c r="B52" s="22"/>
      <c r="C52" s="23"/>
      <c r="D52" s="17" t="s">
        <v>70</v>
      </c>
      <c r="E52" s="46">
        <f t="shared" si="2"/>
        <v>7570</v>
      </c>
      <c r="F52" s="46">
        <f t="shared" si="0"/>
        <v>6308.33</v>
      </c>
      <c r="G52" s="46">
        <f t="shared" si="1"/>
        <v>1261.67</v>
      </c>
      <c r="H52" s="47">
        <v>20</v>
      </c>
      <c r="I52" s="27" t="s">
        <v>66</v>
      </c>
      <c r="J52" s="42"/>
      <c r="K52" s="24"/>
    </row>
    <row r="53" spans="2:11">
      <c r="B53" s="22"/>
      <c r="C53" s="23"/>
      <c r="D53" s="7"/>
      <c r="E53" s="48">
        <f t="shared" ref="E53:F53" si="3">+SUM(E47:E52)</f>
        <v>86895.420000000013</v>
      </c>
      <c r="F53" s="48">
        <f t="shared" si="3"/>
        <v>74238.84</v>
      </c>
      <c r="G53" s="48">
        <f>+SUM(G47:G52)</f>
        <v>12656.579999999998</v>
      </c>
      <c r="H53" s="42"/>
      <c r="I53" s="27"/>
      <c r="J53" s="42"/>
      <c r="K53" s="24"/>
    </row>
    <row r="54" spans="2:11">
      <c r="B54" s="22"/>
      <c r="C54" s="23"/>
      <c r="D54" s="7"/>
      <c r="E54" s="49">
        <f>+Tabela15104113132153176435678111213144356789[[#Totals],[ iznos sa PDV]]-E53</f>
        <v>0</v>
      </c>
      <c r="F54" s="49">
        <f>+Tabela15104113132153176435678111213144356789[[#Totals],[osnovica]]-F53</f>
        <v>0</v>
      </c>
      <c r="G54" s="49">
        <f>+Tabela15104113132153176435678111213144356789[[#Totals],[pdv Iiznos]]-G53</f>
        <v>0</v>
      </c>
      <c r="H54" s="42"/>
      <c r="I54" s="27"/>
      <c r="J54" s="42"/>
      <c r="K54" s="24"/>
    </row>
    <row r="55" spans="2:11">
      <c r="B55" s="22"/>
      <c r="C55" s="23"/>
      <c r="D55" s="39"/>
      <c r="E55" s="40"/>
      <c r="F55" s="40"/>
      <c r="G55" s="41"/>
      <c r="H55" s="42"/>
      <c r="I55" s="42"/>
      <c r="J55" s="42"/>
      <c r="K55" s="24"/>
    </row>
    <row r="56" spans="2:11">
      <c r="B56" s="22"/>
      <c r="C56" s="23"/>
      <c r="D56" s="39"/>
      <c r="E56" s="40"/>
      <c r="F56" s="40"/>
      <c r="G56" s="41"/>
      <c r="H56" s="42"/>
      <c r="I56" s="42"/>
      <c r="J56" s="42"/>
      <c r="K56" s="24"/>
    </row>
    <row r="57" spans="2:11">
      <c r="B57" s="22"/>
      <c r="C57" s="23"/>
      <c r="D57" s="39"/>
      <c r="E57" s="40"/>
      <c r="F57" s="40"/>
      <c r="G57" s="41"/>
      <c r="H57" s="42"/>
      <c r="I57" s="42"/>
      <c r="J57" s="42"/>
      <c r="K57" s="24"/>
    </row>
    <row r="58" spans="2:11">
      <c r="B58" s="22"/>
      <c r="C58" s="23"/>
      <c r="D58" s="39"/>
      <c r="E58" s="40"/>
      <c r="F58" s="40"/>
      <c r="G58" s="41"/>
      <c r="H58" s="42"/>
      <c r="I58" s="42"/>
      <c r="J58" s="42"/>
      <c r="K58" s="24"/>
    </row>
    <row r="59" spans="2:11">
      <c r="B59" s="22"/>
      <c r="C59" s="23"/>
      <c r="D59" s="39"/>
      <c r="E59" s="40"/>
      <c r="F59" s="40"/>
      <c r="G59" s="41"/>
      <c r="H59" s="42"/>
      <c r="I59" s="42"/>
      <c r="J59" s="42"/>
      <c r="K59" s="24"/>
    </row>
    <row r="60" spans="2:11">
      <c r="B60" s="37"/>
      <c r="C60" s="38"/>
      <c r="D60" s="7"/>
      <c r="G60" s="7"/>
      <c r="H60" s="7"/>
      <c r="I60" s="7"/>
      <c r="J60" s="7"/>
      <c r="K60" s="39"/>
    </row>
  </sheetData>
  <mergeCells count="1">
    <mergeCell ref="G5:H5"/>
  </mergeCells>
  <conditionalFormatting sqref="F5">
    <cfRule type="cellIs" dxfId="13" priority="1" stopIfTrue="1" operator="lessThan">
      <formula>0</formula>
    </cfRule>
  </conditionalFormatting>
  <dataValidations disablePrompts="1" count="1">
    <dataValidation allowBlank="1" showInputMessage="1" showErrorMessage="1" prompt="Opseg datuma se automatski izračunava na osnovu prvog datuma u ćeliji B8, pa sve do poslednjeg datuma u evidenciji. On će se automatski ažurirati kada se datumi dodaju." sqref="B5"/>
  </dataValidations>
  <pageMargins left="0.19685039370078741" right="0.19685039370078741" top="0.39370078740157483" bottom="0.39370078740157483" header="0.39370078740157483" footer="0.39370078740157483"/>
  <pageSetup paperSize="9" scale="70" fitToHeight="6" orientation="landscape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B118"/>
  <sheetViews>
    <sheetView workbookViewId="0">
      <selection activeCell="A32" sqref="A32"/>
    </sheetView>
  </sheetViews>
  <sheetFormatPr defaultRowHeight="13.2"/>
  <cols>
    <col min="1" max="1" width="31.5546875" style="68" bestFit="1" customWidth="1"/>
    <col min="2" max="2" width="9.44140625" style="68" bestFit="1" customWidth="1"/>
  </cols>
  <sheetData>
    <row r="1" spans="1:2" ht="15.6">
      <c r="A1" s="56" t="s">
        <v>6</v>
      </c>
      <c r="B1" s="57" t="s">
        <v>64</v>
      </c>
    </row>
    <row r="2" spans="1:2" ht="15.6" hidden="1">
      <c r="A2" s="58" t="s">
        <v>71</v>
      </c>
      <c r="B2" s="59" t="s">
        <v>70</v>
      </c>
    </row>
    <row r="3" spans="1:2" ht="15.6" hidden="1">
      <c r="A3" s="60" t="s">
        <v>72</v>
      </c>
      <c r="B3" s="61" t="s">
        <v>68</v>
      </c>
    </row>
    <row r="4" spans="1:2" ht="15.6" hidden="1">
      <c r="A4" s="58" t="s">
        <v>72</v>
      </c>
      <c r="B4" s="59" t="s">
        <v>68</v>
      </c>
    </row>
    <row r="5" spans="1:2" ht="15.6" hidden="1">
      <c r="A5" s="60" t="s">
        <v>72</v>
      </c>
      <c r="B5" s="61" t="s">
        <v>68</v>
      </c>
    </row>
    <row r="6" spans="1:2" ht="15.6" hidden="1">
      <c r="A6" s="58" t="s">
        <v>73</v>
      </c>
      <c r="B6" s="59" t="s">
        <v>70</v>
      </c>
    </row>
    <row r="7" spans="1:2" ht="15.6">
      <c r="A7" s="60" t="s">
        <v>74</v>
      </c>
      <c r="B7" s="61" t="s">
        <v>65</v>
      </c>
    </row>
    <row r="8" spans="1:2" ht="15.6" hidden="1">
      <c r="A8" s="62" t="s">
        <v>71</v>
      </c>
      <c r="B8" s="63" t="s">
        <v>70</v>
      </c>
    </row>
    <row r="9" spans="1:2" ht="15.6" hidden="1">
      <c r="A9" s="64" t="s">
        <v>72</v>
      </c>
      <c r="B9" s="65" t="s">
        <v>68</v>
      </c>
    </row>
    <row r="10" spans="1:2" ht="15.6">
      <c r="A10" s="62" t="s">
        <v>75</v>
      </c>
      <c r="B10" s="63" t="s">
        <v>65</v>
      </c>
    </row>
    <row r="11" spans="1:2" ht="15.6" hidden="1">
      <c r="A11" s="64" t="s">
        <v>76</v>
      </c>
      <c r="B11" s="65" t="s">
        <v>70</v>
      </c>
    </row>
    <row r="12" spans="1:2" ht="15.6" hidden="1">
      <c r="A12" s="62" t="s">
        <v>13</v>
      </c>
      <c r="B12" s="63" t="s">
        <v>68</v>
      </c>
    </row>
    <row r="13" spans="1:2" ht="15.6" hidden="1">
      <c r="A13" s="66" t="s">
        <v>77</v>
      </c>
      <c r="B13" s="67" t="s">
        <v>70</v>
      </c>
    </row>
    <row r="14" spans="1:2" ht="15.6" hidden="1">
      <c r="A14" s="62" t="s">
        <v>13</v>
      </c>
      <c r="B14" s="63" t="s">
        <v>68</v>
      </c>
    </row>
    <row r="15" spans="1:2" ht="15.6" hidden="1">
      <c r="A15" s="64" t="s">
        <v>19</v>
      </c>
      <c r="B15" s="65" t="s">
        <v>67</v>
      </c>
    </row>
    <row r="16" spans="1:2" ht="15.6" hidden="1">
      <c r="A16" s="62" t="s">
        <v>78</v>
      </c>
      <c r="B16" s="63" t="s">
        <v>68</v>
      </c>
    </row>
    <row r="17" spans="1:2" ht="15.6" hidden="1">
      <c r="A17" s="64" t="s">
        <v>79</v>
      </c>
      <c r="B17" s="65" t="s">
        <v>70</v>
      </c>
    </row>
    <row r="18" spans="1:2" ht="15.6" hidden="1">
      <c r="A18" s="62" t="s">
        <v>80</v>
      </c>
      <c r="B18" s="63" t="s">
        <v>68</v>
      </c>
    </row>
    <row r="19" spans="1:2" ht="15.6" hidden="1">
      <c r="A19" s="60" t="s">
        <v>79</v>
      </c>
      <c r="B19" s="61" t="s">
        <v>70</v>
      </c>
    </row>
    <row r="20" spans="1:2" ht="15.6" hidden="1">
      <c r="A20" s="58" t="s">
        <v>81</v>
      </c>
      <c r="B20" s="59" t="s">
        <v>68</v>
      </c>
    </row>
    <row r="21" spans="1:2" ht="15.6" hidden="1">
      <c r="A21" s="66" t="s">
        <v>71</v>
      </c>
      <c r="B21" s="67" t="s">
        <v>70</v>
      </c>
    </row>
    <row r="22" spans="1:2" ht="15.6" hidden="1">
      <c r="A22" s="62" t="s">
        <v>82</v>
      </c>
      <c r="B22" s="63" t="s">
        <v>70</v>
      </c>
    </row>
    <row r="23" spans="1:2" ht="15.6">
      <c r="A23" s="64" t="s">
        <v>83</v>
      </c>
      <c r="B23" s="65" t="s">
        <v>65</v>
      </c>
    </row>
    <row r="24" spans="1:2" ht="15.6" hidden="1">
      <c r="A24" s="62" t="s">
        <v>80</v>
      </c>
      <c r="B24" s="63" t="s">
        <v>68</v>
      </c>
    </row>
    <row r="25" spans="1:2" ht="15.6" hidden="1">
      <c r="A25" s="64" t="s">
        <v>80</v>
      </c>
      <c r="B25" s="67" t="s">
        <v>68</v>
      </c>
    </row>
    <row r="26" spans="1:2" ht="15.6" hidden="1">
      <c r="A26" s="62" t="s">
        <v>84</v>
      </c>
      <c r="B26" s="63" t="s">
        <v>68</v>
      </c>
    </row>
    <row r="27" spans="1:2" ht="15.6" hidden="1">
      <c r="A27" s="66" t="s">
        <v>85</v>
      </c>
      <c r="B27" s="67" t="s">
        <v>67</v>
      </c>
    </row>
    <row r="28" spans="1:2" ht="15.6" hidden="1">
      <c r="A28" s="62" t="s">
        <v>85</v>
      </c>
      <c r="B28" s="63" t="s">
        <v>67</v>
      </c>
    </row>
    <row r="29" spans="1:2" ht="15.6" hidden="1">
      <c r="A29" s="66" t="s">
        <v>86</v>
      </c>
      <c r="B29" s="67" t="s">
        <v>69</v>
      </c>
    </row>
    <row r="30" spans="1:2" ht="15.6" hidden="1">
      <c r="A30" s="62" t="s">
        <v>87</v>
      </c>
      <c r="B30" s="63" t="s">
        <v>68</v>
      </c>
    </row>
    <row r="31" spans="1:2" ht="15.6" hidden="1">
      <c r="A31" s="66" t="s">
        <v>88</v>
      </c>
      <c r="B31" s="67" t="s">
        <v>70</v>
      </c>
    </row>
    <row r="32" spans="1:2" ht="15.6">
      <c r="A32" s="62" t="s">
        <v>89</v>
      </c>
      <c r="B32" s="63" t="s">
        <v>65</v>
      </c>
    </row>
    <row r="33" spans="1:2" ht="15.6" hidden="1">
      <c r="A33" s="66" t="s">
        <v>81</v>
      </c>
      <c r="B33" s="67" t="s">
        <v>68</v>
      </c>
    </row>
    <row r="34" spans="1:2" ht="15.6" hidden="1">
      <c r="A34" s="62" t="s">
        <v>90</v>
      </c>
      <c r="B34" s="63" t="s">
        <v>68</v>
      </c>
    </row>
    <row r="35" spans="1:2" ht="15.6" hidden="1">
      <c r="A35" s="66" t="s">
        <v>84</v>
      </c>
      <c r="B35" s="67" t="s">
        <v>68</v>
      </c>
    </row>
    <row r="36" spans="1:2" ht="15.6" hidden="1">
      <c r="A36" s="62" t="s">
        <v>91</v>
      </c>
      <c r="B36" s="63" t="s">
        <v>68</v>
      </c>
    </row>
    <row r="37" spans="1:2" ht="15.6" hidden="1">
      <c r="A37" s="66" t="s">
        <v>81</v>
      </c>
      <c r="B37" s="67" t="s">
        <v>68</v>
      </c>
    </row>
    <row r="38" spans="1:2" ht="15.6" hidden="1">
      <c r="A38" s="62" t="s">
        <v>92</v>
      </c>
      <c r="B38" s="63" t="s">
        <v>67</v>
      </c>
    </row>
    <row r="39" spans="1:2" ht="15.6" hidden="1">
      <c r="A39" s="66" t="s">
        <v>93</v>
      </c>
      <c r="B39" s="67" t="s">
        <v>68</v>
      </c>
    </row>
    <row r="40" spans="1:2" ht="15.6" hidden="1">
      <c r="A40" s="62" t="s">
        <v>86</v>
      </c>
      <c r="B40" s="63" t="s">
        <v>69</v>
      </c>
    </row>
    <row r="41" spans="1:2" ht="15.6" hidden="1">
      <c r="A41" s="66" t="s">
        <v>87</v>
      </c>
      <c r="B41" s="67" t="s">
        <v>68</v>
      </c>
    </row>
    <row r="42" spans="1:2" ht="15.6" hidden="1">
      <c r="A42" s="62" t="s">
        <v>81</v>
      </c>
      <c r="B42" s="63" t="s">
        <v>68</v>
      </c>
    </row>
    <row r="43" spans="1:2" ht="15.6" hidden="1">
      <c r="A43" s="66" t="s">
        <v>84</v>
      </c>
      <c r="B43" s="67" t="s">
        <v>68</v>
      </c>
    </row>
    <row r="44" spans="1:2" ht="15.6" hidden="1">
      <c r="A44" s="62" t="s">
        <v>94</v>
      </c>
      <c r="B44" s="63" t="s">
        <v>67</v>
      </c>
    </row>
    <row r="45" spans="1:2" ht="15.6" hidden="1">
      <c r="A45" s="66" t="s">
        <v>75</v>
      </c>
      <c r="B45" s="67" t="s">
        <v>67</v>
      </c>
    </row>
    <row r="46" spans="1:2" ht="15.6" hidden="1">
      <c r="A46" s="62" t="s">
        <v>95</v>
      </c>
      <c r="B46" s="63" t="s">
        <v>70</v>
      </c>
    </row>
    <row r="47" spans="1:2" ht="15.6" hidden="1">
      <c r="A47" s="66" t="s">
        <v>96</v>
      </c>
      <c r="B47" s="67" t="s">
        <v>67</v>
      </c>
    </row>
    <row r="48" spans="1:2" ht="15.6" hidden="1">
      <c r="A48" s="62" t="s">
        <v>96</v>
      </c>
      <c r="B48" s="63" t="s">
        <v>67</v>
      </c>
    </row>
    <row r="49" spans="1:2" ht="15.6" hidden="1">
      <c r="A49" s="66" t="s">
        <v>96</v>
      </c>
      <c r="B49" s="67" t="s">
        <v>67</v>
      </c>
    </row>
    <row r="50" spans="1:2" ht="15.6" hidden="1">
      <c r="A50" s="62" t="s">
        <v>97</v>
      </c>
      <c r="B50" s="63" t="s">
        <v>67</v>
      </c>
    </row>
    <row r="51" spans="1:2" ht="15.6" hidden="1">
      <c r="A51" s="66" t="s">
        <v>96</v>
      </c>
      <c r="B51" s="67" t="s">
        <v>67</v>
      </c>
    </row>
    <row r="52" spans="1:2" ht="15.6" hidden="1">
      <c r="A52" s="62" t="s">
        <v>97</v>
      </c>
      <c r="B52" s="63" t="s">
        <v>67</v>
      </c>
    </row>
    <row r="53" spans="1:2" ht="15.6" hidden="1">
      <c r="A53" s="66" t="s">
        <v>73</v>
      </c>
      <c r="B53" s="67" t="s">
        <v>70</v>
      </c>
    </row>
    <row r="54" spans="1:2" ht="15.6" hidden="1">
      <c r="A54" s="62" t="s">
        <v>98</v>
      </c>
      <c r="B54" s="63" t="s">
        <v>70</v>
      </c>
    </row>
    <row r="55" spans="1:2" ht="15.6" hidden="1">
      <c r="A55" s="66" t="s">
        <v>91</v>
      </c>
      <c r="B55" s="67" t="s">
        <v>68</v>
      </c>
    </row>
    <row r="56" spans="1:2" ht="15.6" hidden="1">
      <c r="A56" s="62" t="s">
        <v>36</v>
      </c>
      <c r="B56" s="63" t="s">
        <v>67</v>
      </c>
    </row>
    <row r="57" spans="1:2" ht="15.6" hidden="1">
      <c r="A57" s="66" t="s">
        <v>99</v>
      </c>
      <c r="B57" s="67" t="s">
        <v>68</v>
      </c>
    </row>
    <row r="58" spans="1:2" ht="15.6" hidden="1">
      <c r="A58" s="62" t="s">
        <v>99</v>
      </c>
      <c r="B58" s="63" t="s">
        <v>68</v>
      </c>
    </row>
    <row r="59" spans="1:2" ht="15.6" hidden="1">
      <c r="A59" s="66" t="s">
        <v>100</v>
      </c>
      <c r="B59" s="67" t="s">
        <v>67</v>
      </c>
    </row>
    <row r="60" spans="1:2" ht="15.6" hidden="1">
      <c r="A60" s="62" t="s">
        <v>99</v>
      </c>
      <c r="B60" s="63" t="s">
        <v>68</v>
      </c>
    </row>
    <row r="61" spans="1:2" ht="15.6" hidden="1">
      <c r="A61" s="66" t="s">
        <v>99</v>
      </c>
      <c r="B61" s="67" t="s">
        <v>68</v>
      </c>
    </row>
    <row r="62" spans="1:2" ht="15.6" hidden="1">
      <c r="A62" s="62" t="s">
        <v>99</v>
      </c>
      <c r="B62" s="63" t="s">
        <v>68</v>
      </c>
    </row>
    <row r="63" spans="1:2" ht="15.6" hidden="1">
      <c r="A63" s="66" t="s">
        <v>36</v>
      </c>
      <c r="B63" s="67" t="s">
        <v>67</v>
      </c>
    </row>
    <row r="64" spans="1:2" ht="15.6" hidden="1">
      <c r="A64" s="62" t="s">
        <v>55</v>
      </c>
      <c r="B64" s="63" t="s">
        <v>68</v>
      </c>
    </row>
    <row r="65" spans="1:2" ht="15.6" hidden="1">
      <c r="A65" s="60" t="s">
        <v>101</v>
      </c>
      <c r="B65" s="65" t="s">
        <v>68</v>
      </c>
    </row>
    <row r="66" spans="1:2" ht="15.6" hidden="1">
      <c r="A66" s="58" t="s">
        <v>99</v>
      </c>
      <c r="B66" s="63" t="s">
        <v>68</v>
      </c>
    </row>
    <row r="67" spans="1:2" ht="15.6" hidden="1">
      <c r="A67" s="60" t="s">
        <v>102</v>
      </c>
      <c r="B67" s="61" t="s">
        <v>67</v>
      </c>
    </row>
    <row r="68" spans="1:2" ht="15.6" hidden="1">
      <c r="A68" s="58" t="s">
        <v>36</v>
      </c>
      <c r="B68" s="59" t="s">
        <v>67</v>
      </c>
    </row>
    <row r="69" spans="1:2" ht="15.6" hidden="1">
      <c r="A69" s="60" t="s">
        <v>99</v>
      </c>
      <c r="B69" s="61" t="s">
        <v>68</v>
      </c>
    </row>
    <row r="70" spans="1:2" ht="15.6" hidden="1">
      <c r="A70" s="58" t="s">
        <v>99</v>
      </c>
      <c r="B70" s="59" t="s">
        <v>68</v>
      </c>
    </row>
    <row r="71" spans="1:2" ht="15.6" hidden="1">
      <c r="A71" s="60" t="s">
        <v>103</v>
      </c>
      <c r="B71" s="61" t="s">
        <v>67</v>
      </c>
    </row>
    <row r="72" spans="1:2" ht="15.6" hidden="1">
      <c r="A72" s="58" t="s">
        <v>103</v>
      </c>
      <c r="B72" s="59" t="s">
        <v>67</v>
      </c>
    </row>
    <row r="73" spans="1:2" ht="15.6" hidden="1">
      <c r="A73" s="60" t="s">
        <v>103</v>
      </c>
      <c r="B73" s="61" t="s">
        <v>67</v>
      </c>
    </row>
    <row r="74" spans="1:2" ht="15.6" hidden="1">
      <c r="A74" s="58" t="s">
        <v>96</v>
      </c>
      <c r="B74" s="59" t="s">
        <v>67</v>
      </c>
    </row>
    <row r="75" spans="1:2" ht="15.6" hidden="1">
      <c r="A75" s="60" t="s">
        <v>104</v>
      </c>
      <c r="B75" s="61" t="s">
        <v>67</v>
      </c>
    </row>
    <row r="76" spans="1:2" ht="15.6" hidden="1">
      <c r="A76" s="58" t="s">
        <v>103</v>
      </c>
      <c r="B76" s="59" t="s">
        <v>67</v>
      </c>
    </row>
    <row r="77" spans="1:2" ht="15.6" hidden="1">
      <c r="A77" s="60" t="s">
        <v>105</v>
      </c>
      <c r="B77" s="61" t="s">
        <v>67</v>
      </c>
    </row>
    <row r="78" spans="1:2" ht="15.6" hidden="1">
      <c r="A78" s="58" t="s">
        <v>13</v>
      </c>
      <c r="B78" s="59" t="s">
        <v>68</v>
      </c>
    </row>
    <row r="79" spans="1:2" ht="15.6" hidden="1">
      <c r="A79" s="60" t="s">
        <v>13</v>
      </c>
      <c r="B79" s="61" t="s">
        <v>68</v>
      </c>
    </row>
    <row r="80" spans="1:2" ht="15.6" hidden="1">
      <c r="A80" s="58" t="s">
        <v>72</v>
      </c>
      <c r="B80" s="59" t="s">
        <v>68</v>
      </c>
    </row>
    <row r="81" spans="1:2" ht="15.6" hidden="1">
      <c r="A81" s="60" t="s">
        <v>71</v>
      </c>
      <c r="B81" s="61" t="s">
        <v>70</v>
      </c>
    </row>
    <row r="82" spans="1:2" ht="15.6" hidden="1">
      <c r="A82" s="58" t="s">
        <v>78</v>
      </c>
      <c r="B82" s="59" t="s">
        <v>68</v>
      </c>
    </row>
    <row r="83" spans="1:2" ht="15.6" hidden="1">
      <c r="A83" s="60" t="s">
        <v>106</v>
      </c>
      <c r="B83" s="61" t="s">
        <v>70</v>
      </c>
    </row>
    <row r="84" spans="1:2" ht="15.6" hidden="1">
      <c r="A84" s="58" t="s">
        <v>107</v>
      </c>
      <c r="B84" s="59" t="s">
        <v>70</v>
      </c>
    </row>
    <row r="85" spans="1:2" ht="15.6" hidden="1">
      <c r="A85" s="60" t="s">
        <v>108</v>
      </c>
      <c r="B85" s="61" t="s">
        <v>67</v>
      </c>
    </row>
    <row r="86" spans="1:2" ht="15.6" hidden="1">
      <c r="A86" s="58" t="s">
        <v>109</v>
      </c>
      <c r="B86" s="59" t="s">
        <v>68</v>
      </c>
    </row>
    <row r="87" spans="1:2" ht="15.6" hidden="1">
      <c r="A87" s="60" t="s">
        <v>13</v>
      </c>
      <c r="B87" s="61" t="s">
        <v>68</v>
      </c>
    </row>
    <row r="88" spans="1:2" ht="15.6" hidden="1">
      <c r="A88" s="58" t="s">
        <v>13</v>
      </c>
      <c r="B88" s="59" t="s">
        <v>68</v>
      </c>
    </row>
    <row r="89" spans="1:2" ht="15.6" hidden="1">
      <c r="A89" s="60" t="s">
        <v>110</v>
      </c>
      <c r="B89" s="61" t="s">
        <v>67</v>
      </c>
    </row>
    <row r="90" spans="1:2" ht="15.6" hidden="1">
      <c r="A90" s="58" t="s">
        <v>92</v>
      </c>
      <c r="B90" s="59" t="s">
        <v>67</v>
      </c>
    </row>
    <row r="91" spans="1:2" ht="15.6" hidden="1">
      <c r="A91" s="60" t="s">
        <v>91</v>
      </c>
      <c r="B91" s="61" t="s">
        <v>68</v>
      </c>
    </row>
    <row r="92" spans="1:2" ht="15.6" hidden="1">
      <c r="A92" s="58" t="s">
        <v>91</v>
      </c>
      <c r="B92" s="59" t="s">
        <v>68</v>
      </c>
    </row>
    <row r="93" spans="1:2" ht="15.6" hidden="1">
      <c r="A93" s="60" t="s">
        <v>87</v>
      </c>
      <c r="B93" s="61" t="s">
        <v>68</v>
      </c>
    </row>
    <row r="94" spans="1:2" ht="15.6" hidden="1">
      <c r="A94" s="58" t="s">
        <v>87</v>
      </c>
      <c r="B94" s="59" t="s">
        <v>68</v>
      </c>
    </row>
    <row r="95" spans="1:2" ht="15.6" hidden="1">
      <c r="A95" s="60" t="s">
        <v>101</v>
      </c>
      <c r="B95" s="61" t="s">
        <v>68</v>
      </c>
    </row>
    <row r="96" spans="1:2" ht="15.6" hidden="1">
      <c r="A96" s="58" t="s">
        <v>84</v>
      </c>
      <c r="B96" s="59" t="s">
        <v>68</v>
      </c>
    </row>
    <row r="97" spans="1:2" ht="15.6" hidden="1">
      <c r="A97" s="60" t="s">
        <v>93</v>
      </c>
      <c r="B97" s="61" t="s">
        <v>68</v>
      </c>
    </row>
    <row r="98" spans="1:2" ht="15.6" hidden="1">
      <c r="A98" s="62" t="s">
        <v>93</v>
      </c>
      <c r="B98" s="59" t="s">
        <v>68</v>
      </c>
    </row>
    <row r="99" spans="1:2" ht="15.6" hidden="1">
      <c r="A99" s="60" t="s">
        <v>72</v>
      </c>
      <c r="B99" s="61" t="s">
        <v>68</v>
      </c>
    </row>
    <row r="100" spans="1:2" ht="15.6" hidden="1">
      <c r="A100" s="58" t="s">
        <v>92</v>
      </c>
      <c r="B100" s="59" t="s">
        <v>67</v>
      </c>
    </row>
    <row r="101" spans="1:2" ht="15.6" hidden="1">
      <c r="A101" s="60" t="s">
        <v>92</v>
      </c>
      <c r="B101" s="61" t="s">
        <v>67</v>
      </c>
    </row>
    <row r="102" spans="1:2" ht="15.6" hidden="1">
      <c r="A102" s="58" t="s">
        <v>92</v>
      </c>
      <c r="B102" s="59" t="s">
        <v>67</v>
      </c>
    </row>
    <row r="103" spans="1:2" ht="15.6" hidden="1">
      <c r="A103" s="60" t="s">
        <v>92</v>
      </c>
      <c r="B103" s="61" t="s">
        <v>67</v>
      </c>
    </row>
    <row r="104" spans="1:2" ht="15.6" hidden="1">
      <c r="A104" s="58" t="s">
        <v>13</v>
      </c>
      <c r="B104" s="59" t="s">
        <v>68</v>
      </c>
    </row>
    <row r="105" spans="1:2" ht="15.6" hidden="1">
      <c r="A105" s="60" t="s">
        <v>13</v>
      </c>
      <c r="B105" s="61" t="s">
        <v>68</v>
      </c>
    </row>
    <row r="106" spans="1:2" ht="15.6" hidden="1">
      <c r="A106" s="58" t="s">
        <v>96</v>
      </c>
      <c r="B106" s="59" t="s">
        <v>67</v>
      </c>
    </row>
    <row r="107" spans="1:2" ht="15.6" hidden="1">
      <c r="A107" s="66" t="s">
        <v>13</v>
      </c>
      <c r="B107" s="61" t="s">
        <v>68</v>
      </c>
    </row>
    <row r="108" spans="1:2" ht="15.6" hidden="1">
      <c r="A108" s="62" t="s">
        <v>13</v>
      </c>
      <c r="B108" s="59" t="s">
        <v>68</v>
      </c>
    </row>
    <row r="109" spans="1:2" ht="15.6" hidden="1">
      <c r="A109" s="66" t="s">
        <v>26</v>
      </c>
      <c r="B109" s="61" t="s">
        <v>68</v>
      </c>
    </row>
    <row r="110" spans="1:2" ht="15.6" hidden="1">
      <c r="A110" s="62" t="s">
        <v>26</v>
      </c>
      <c r="B110" s="59" t="s">
        <v>68</v>
      </c>
    </row>
    <row r="111" spans="1:2" ht="15.6" hidden="1">
      <c r="A111" s="66" t="s">
        <v>13</v>
      </c>
      <c r="B111" s="61" t="s">
        <v>68</v>
      </c>
    </row>
    <row r="112" spans="1:2" ht="15.6" hidden="1">
      <c r="A112" s="62" t="s">
        <v>26</v>
      </c>
      <c r="B112" s="59" t="s">
        <v>68</v>
      </c>
    </row>
    <row r="113" spans="1:2" ht="15.6" hidden="1">
      <c r="A113" s="66" t="s">
        <v>26</v>
      </c>
      <c r="B113" s="61" t="s">
        <v>68</v>
      </c>
    </row>
    <row r="114" spans="1:2" ht="15.6" hidden="1">
      <c r="A114" s="58" t="s">
        <v>111</v>
      </c>
      <c r="B114" s="59" t="s">
        <v>68</v>
      </c>
    </row>
    <row r="115" spans="1:2" ht="15.6" hidden="1">
      <c r="A115" s="60" t="s">
        <v>26</v>
      </c>
      <c r="B115" s="61" t="s">
        <v>68</v>
      </c>
    </row>
    <row r="116" spans="1:2" ht="15.6" hidden="1">
      <c r="A116" s="58" t="s">
        <v>26</v>
      </c>
      <c r="B116" s="59" t="s">
        <v>68</v>
      </c>
    </row>
    <row r="117" spans="1:2" ht="15.6" hidden="1">
      <c r="A117" s="60" t="s">
        <v>13</v>
      </c>
      <c r="B117" s="61" t="s">
        <v>68</v>
      </c>
    </row>
    <row r="118" spans="1:2" ht="15.6" hidden="1">
      <c r="A118" s="58" t="s">
        <v>112</v>
      </c>
      <c r="B118" s="59" t="s">
        <v>68</v>
      </c>
    </row>
  </sheetData>
  <autoFilter ref="A1:B118">
    <filterColumn colId="1">
      <filters>
        <filter val="5120-001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AVGUST</vt:lpstr>
      <vt:lpstr>Sheet1</vt:lpstr>
      <vt:lpstr>AVGUST!Print_Area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Dusan</cp:lastModifiedBy>
  <cp:lastPrinted>2024-09-11T10:05:14Z</cp:lastPrinted>
  <dcterms:created xsi:type="dcterms:W3CDTF">2024-09-10T18:00:57Z</dcterms:created>
  <dcterms:modified xsi:type="dcterms:W3CDTF">2024-09-14T15:42:42Z</dcterms:modified>
</cp:coreProperties>
</file>